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15C6E55A-F009-4D30-BAD5-F3BC014D9C9A}" xr6:coauthVersionLast="45" xr6:coauthVersionMax="45" xr10:uidLastSave="{00000000-0000-0000-0000-000000000000}"/>
  <bookViews>
    <workbookView xWindow="-120" yWindow="-120" windowWidth="29040" windowHeight="15840" xr2:uid="{00000000-000D-0000-FFFF-FFFF00000000}"/>
  </bookViews>
  <sheets>
    <sheet name="NPER"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 name="Example 8" sheetId="9" r:id="rId9"/>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11" i="9"/>
  <c r="C18" i="8"/>
  <c r="D19" i="9"/>
  <c r="D29" i="7"/>
  <c r="C16" i="8"/>
  <c r="A13" i="6"/>
  <c r="D26" i="7"/>
  <c r="D11" i="8"/>
  <c r="D20" i="7"/>
  <c r="A17" i="4"/>
  <c r="D20" i="9"/>
  <c r="A12" i="7"/>
  <c r="D8" i="7"/>
  <c r="C15" i="8"/>
  <c r="D5" i="8"/>
  <c r="D4" i="7"/>
  <c r="D26" i="9"/>
  <c r="D6" i="8"/>
  <c r="D5" i="9"/>
  <c r="A13" i="5"/>
  <c r="A13" i="4"/>
  <c r="A12" i="8"/>
  <c r="D23" i="9"/>
  <c r="D4" i="8"/>
  <c r="D32" i="7"/>
  <c r="D8" i="9"/>
  <c r="A27" i="9"/>
  <c r="D6" i="7"/>
  <c r="D6" i="9"/>
  <c r="A12" i="3"/>
  <c r="D11" i="7"/>
  <c r="D21" i="9"/>
  <c r="D8" i="8"/>
  <c r="A12" i="2"/>
  <c r="A12" i="9"/>
  <c r="D23" i="7"/>
  <c r="C17" i="8"/>
  <c r="D4" i="9"/>
  <c r="D5" i="7"/>
  <c r="C23" i="9" l="1"/>
  <c r="C21" i="9"/>
  <c r="B20" i="9"/>
  <c r="B26" i="9" s="1"/>
  <c r="C20" i="9" l="1"/>
  <c r="C19" i="9"/>
  <c r="C26" i="9" s="1"/>
  <c r="B11" i="9"/>
  <c r="A14" i="9" s="1"/>
  <c r="C8" i="9"/>
  <c r="C6" i="9"/>
  <c r="C5" i="9"/>
  <c r="C4" i="9"/>
  <c r="B11" i="8"/>
  <c r="C11" i="9" l="1"/>
  <c r="B18" i="8"/>
  <c r="B17" i="8"/>
  <c r="B16" i="8"/>
  <c r="B15" i="8"/>
  <c r="C8" i="8"/>
  <c r="C6" i="8"/>
  <c r="C5" i="8"/>
  <c r="C4" i="8"/>
  <c r="C32" i="7"/>
  <c r="A31" i="7"/>
  <c r="C29" i="7"/>
  <c r="A28" i="7"/>
  <c r="C26" i="7"/>
  <c r="A25" i="7"/>
  <c r="C23" i="7"/>
  <c r="A22" i="7"/>
  <c r="C20" i="7"/>
  <c r="A16" i="7"/>
  <c r="B11" i="7"/>
  <c r="C8" i="7"/>
  <c r="C6" i="7"/>
  <c r="C5" i="7"/>
  <c r="C4" i="7"/>
  <c r="B21" i="6"/>
  <c r="B12" i="6"/>
  <c r="B19" i="5"/>
  <c r="C11" i="8" l="1"/>
  <c r="C11" i="7"/>
  <c r="A25" i="6"/>
  <c r="B20" i="6"/>
  <c r="B22" i="6" s="1"/>
  <c r="A20" i="6"/>
  <c r="B25" i="6"/>
  <c r="B12" i="5"/>
  <c r="B12" i="4"/>
  <c r="B26" i="6" l="1"/>
  <c r="B27" i="6" s="1"/>
  <c r="A23" i="5"/>
  <c r="B18" i="5"/>
  <c r="B20" i="5" s="1"/>
  <c r="A18" i="5"/>
  <c r="B23" i="5"/>
  <c r="B16" i="4"/>
  <c r="B24" i="5" l="1"/>
  <c r="B25" i="5" s="1"/>
  <c r="A31" i="4"/>
  <c r="A34" i="4"/>
  <c r="A36" i="4"/>
  <c r="C24" i="3"/>
  <c r="C23" i="3"/>
  <c r="C22" i="3"/>
  <c r="C21" i="3"/>
  <c r="C20" i="3"/>
  <c r="E19" i="3"/>
  <c r="E20" i="3" s="1"/>
  <c r="E21" i="3" s="1"/>
  <c r="E22" i="3" s="1"/>
  <c r="D19" i="3"/>
  <c r="C19" i="3"/>
  <c r="B19" i="3"/>
  <c r="B20" i="3" s="1"/>
  <c r="B21" i="3" s="1"/>
  <c r="B22" i="3" s="1"/>
  <c r="B23" i="3" s="1"/>
  <c r="B24" i="3" s="1"/>
  <c r="B25" i="3" s="1"/>
  <c r="E23" i="3" l="1"/>
  <c r="E24" i="3" s="1"/>
  <c r="C25" i="3" s="1"/>
  <c r="E25" i="3" s="1"/>
  <c r="B11" i="3"/>
  <c r="B11" i="2"/>
  <c r="A31" i="2" l="1"/>
  <c r="A29" i="2"/>
  <c r="A26" i="2"/>
  <c r="A66" i="1" l="1"/>
  <c r="A67" i="1"/>
  <c r="A68" i="1"/>
  <c r="A69" i="1"/>
  <c r="A70" i="1"/>
  <c r="A71" i="1"/>
  <c r="A72" i="1"/>
  <c r="A73" i="1"/>
  <c r="A74" i="1"/>
  <c r="A75" i="1"/>
</calcChain>
</file>

<file path=xl/sharedStrings.xml><?xml version="1.0" encoding="utf-8"?>
<sst xmlns="http://schemas.openxmlformats.org/spreadsheetml/2006/main" count="274" uniqueCount="152">
  <si>
    <t>Where type &lt;&gt; 0, Excel treats it as 1 and payments are assumed to be made or received at the end of each period.</t>
  </si>
  <si>
    <r>
      <rPr>
        <b/>
        <sz val="10"/>
        <color rgb="FFFF0000"/>
        <rFont val="Arial"/>
        <family val="2"/>
      </rPr>
      <t>#NUM!</t>
    </r>
    <r>
      <rPr>
        <sz val="10"/>
        <rFont val="Arial"/>
        <family val="2"/>
      </rPr>
      <t xml:space="preserve"> is returned if the payments are less than Rate * PV.</t>
    </r>
  </si>
  <si>
    <r>
      <rPr>
        <b/>
        <sz val="10"/>
        <color rgb="FFFF0000"/>
        <rFont val="Arial"/>
        <family val="2"/>
      </rPr>
      <t>#VALUE!</t>
    </r>
    <r>
      <rPr>
        <sz val="10"/>
        <rFont val="Arial"/>
        <family val="2"/>
      </rPr>
      <t xml:space="preserve"> Is returned if any argument does not resolve to a numeric value.</t>
    </r>
  </si>
  <si>
    <t>Most common error in use is failure to match the interest rate and the loan repayment frequency.</t>
  </si>
  <si>
    <t>Errors Using NPER function</t>
  </si>
  <si>
    <t>b. If Debt * Rate &gt; Payment then the deficit is added to the debt and it never amortizes.</t>
  </si>
  <si>
    <t>a. If Debt * Rate &lt; Payment then the surplus payment constitutes repayment of principal.</t>
  </si>
  <si>
    <t>We can define the "breaking point" as being repayments less than the amount of debt multiplied by the rate of interest per period.</t>
  </si>
  <si>
    <t>If these are monthly payments, then the mortgage term becomes impossible to calculate.</t>
  </si>
  <si>
    <t xml:space="preserve">Length of remaining term of mortgage: </t>
  </si>
  <si>
    <t>Payment Type (type)</t>
  </si>
  <si>
    <t>Balloon / Terminal payment (fv)</t>
  </si>
  <si>
    <t>Amount of debt (pv)</t>
  </si>
  <si>
    <t>Mortgage payments (pmt)</t>
  </si>
  <si>
    <t>Rate of interest (rate)</t>
  </si>
  <si>
    <t>Formula Used</t>
  </si>
  <si>
    <t>Validation Backup
(Conditonally Formatted)</t>
  </si>
  <si>
    <t>Input</t>
  </si>
  <si>
    <t>Argument</t>
  </si>
  <si>
    <t>But now consider a repayment of just $2 per period less:</t>
  </si>
  <si>
    <t>PV should return User Initial Balance</t>
  </si>
  <si>
    <t>PMT should return User Payments</t>
  </si>
  <si>
    <t>FV should return user input of balloon</t>
  </si>
  <si>
    <t>RATE should return User Input Rate (Approximation Error)</t>
  </si>
  <si>
    <t>By Other Amortization Formula:</t>
  </si>
  <si>
    <t>Test</t>
  </si>
  <si>
    <t>=0 or 1</t>
  </si>
  <si>
    <t>Numeric</t>
  </si>
  <si>
    <t>&lt;1</t>
  </si>
  <si>
    <t>&gt;=0</t>
  </si>
  <si>
    <t>Decimal</t>
  </si>
  <si>
    <t>Formula</t>
  </si>
  <si>
    <t>Validation Custom Formula Test</t>
  </si>
  <si>
    <t>The following matrix shows an approach to determining and testing conditions for data validation, conditional formatting, and IF functions.</t>
  </si>
  <si>
    <t>Final repayment</t>
  </si>
  <si>
    <t>Interest for final month</t>
  </si>
  <si>
    <t>b. Alternative B: Additional payment at Integer + 1 of calculated Term</t>
  </si>
  <si>
    <t>Final repayment:</t>
  </si>
  <si>
    <t>Normal monthly payment:</t>
  </si>
  <si>
    <t>a. Alternative A: Final Payment at Integer of Calculated Term</t>
  </si>
  <si>
    <t>Calculation of Final Repayments:</t>
  </si>
  <si>
    <t>Note that with balloon mortgages the amount of the "balloon" is a part of the final repayment.</t>
  </si>
  <si>
    <t>months</t>
  </si>
  <si>
    <t>Calculation using NPER:</t>
  </si>
  <si>
    <t>payments at end of each month</t>
  </si>
  <si>
    <t>initial balance</t>
  </si>
  <si>
    <t>per month</t>
  </si>
  <si>
    <t>Let us take a simple mortgage loan problem looking at it from the viewpoint of the depositor.</t>
  </si>
  <si>
    <t>OR</t>
  </si>
  <si>
    <t>In practice, we would either:</t>
  </si>
  <si>
    <t>Calculation issue:</t>
  </si>
  <si>
    <t>We can deduce total interest received by simple addition as below.</t>
  </si>
  <si>
    <t>The interpretation is made easy, and</t>
  </si>
  <si>
    <t>By adopting a rigorous approach to signing the monetary amounts:</t>
  </si>
  <si>
    <t>the balloon or terminal payment, if any, would be given a negative sign.</t>
  </si>
  <si>
    <t>the pmt is a payment out and is given the negative sign.</t>
  </si>
  <si>
    <t>We adopt the persona of depositor. Accordingly:</t>
  </si>
  <si>
    <t>the number of payments calculated will be in months.</t>
  </si>
  <si>
    <t>the rate of interest must be the effective rate of interest per month.</t>
  </si>
  <si>
    <t>The mortgage payments are payments per month and accordingly:</t>
  </si>
  <si>
    <t>Notes:</t>
  </si>
  <si>
    <t>Check by Base Formula:</t>
  </si>
  <si>
    <t>Dates may indicate the numbering or periods more intuitively.</t>
  </si>
  <si>
    <t>Payments made at the end of a month may be regarded as being made at the beginning of the next month.</t>
  </si>
  <si>
    <t>The formula approach to the sign convention is to regard the making of the deposit as creating an immediate right and accordingly is immediately negated.</t>
  </si>
  <si>
    <t>Balance</t>
  </si>
  <si>
    <t>Interest Paid</t>
  </si>
  <si>
    <t>Payments Made</t>
  </si>
  <si>
    <t>Date</t>
  </si>
  <si>
    <t>Month Number</t>
  </si>
  <si>
    <t>Cash Flow Check of Algorithm</t>
  </si>
  <si>
    <t>Note that we regard the initial debt as being a receipt.</t>
  </si>
  <si>
    <t>Let us take a simple loan problem looking at it from the viewpoint of the depositor.</t>
  </si>
  <si>
    <t>Index of Examples</t>
  </si>
  <si>
    <t>Example Using NPER Function</t>
  </si>
  <si>
    <t>The equation for NPER is derived from the base amortization formula above.</t>
  </si>
  <si>
    <t>Equations</t>
  </si>
  <si>
    <t>Some finance texts regard payments at the end of each period as 'ordinary simple annuities', other refer to them as payments 'in arrears'.
Some texts refer to payments at the beginning of each period as being 'annuities due' and others refer to the payments as being 'in advance'.</t>
  </si>
  <si>
    <t>The timing of the repayments:
0 = default = payments made at the end of each period.
1 = payments made at the beginning of each period.</t>
  </si>
  <si>
    <t>Optional</t>
  </si>
  <si>
    <t>type</t>
  </si>
  <si>
    <t>The sign of the future value (pv) will depend upon the persona for which the investment is analysed.
For example, if we are looking at a mortgage loan from the viewpoint of the banker, the fv is a terminal payment by the borrower and will carry a positive sign.
However, if we are looking at a mortgage loan from the viewpoint of the borrower, the fv is a terminal paymeny made by the borrower and will carry a negative sign.
The default value of fv is 0.</t>
  </si>
  <si>
    <t>The amount, if any, of any terminal payment or receipt.</t>
  </si>
  <si>
    <t>fv</t>
  </si>
  <si>
    <t>The sign of the present value (pv) will depend upon the persona for which trhe investment is analysed.
For example, if we are looking at a mortgage loan from the viewpoint of the banker, the pv is the initial loan that is made and will carry a negative sign.
However, if we are looking at a mortgage loan from the viewpoint of the borrower, the pv is the initial loan that is received and will carry a positive sign.</t>
  </si>
  <si>
    <t>The amount, if any, of any payment made at the commencement of the time period specified by nper. Frequently referred to as a 'point zero payent' or a payment made or received at the 'origin'.</t>
  </si>
  <si>
    <t>Required.</t>
  </si>
  <si>
    <t>pv</t>
  </si>
  <si>
    <t>The payments are regular single level amounts that are paid (negative) or received (positive) each payment period.
The sign of the payment will depend upon the persona for which the investment is analysed. For a banker's viewpoint the sign is positive. From a borrower's viewpoint it is negative.
Where there are no such payments, the amount should be entered as 0.</t>
  </si>
  <si>
    <t>The amount, if any, of regular payments received or paid each period of the investment.</t>
  </si>
  <si>
    <t>pmt</t>
  </si>
  <si>
    <t>Note that the rate input as a decimal.
The rate is assumed to be an effective rate for the frequency of time to be measured by nper.</t>
  </si>
  <si>
    <t>The required rate that is effective for the period of time 'counted' by nper.</t>
  </si>
  <si>
    <t>rate</t>
  </si>
  <si>
    <t>Argument Notes</t>
  </si>
  <si>
    <t>Description</t>
  </si>
  <si>
    <t>Type</t>
  </si>
  <si>
    <t>Name</t>
  </si>
  <si>
    <t>Arguments:</t>
  </si>
  <si>
    <r>
      <t>=NPER(</t>
    </r>
    <r>
      <rPr>
        <b/>
        <sz val="10"/>
        <color rgb="FFFF0000"/>
        <rFont val="Arial"/>
        <family val="2"/>
      </rPr>
      <t>rate,pmt,pv,</t>
    </r>
    <r>
      <rPr>
        <sz val="10"/>
        <rFont val="Arial"/>
        <family val="2"/>
      </rPr>
      <t>[fv][type])</t>
    </r>
  </si>
  <si>
    <t>Syntax:</t>
  </si>
  <si>
    <t>interest (RATE) is an interest rate that is effective for the 'unit' of time that has been counted. Thus if we have counted periods of time in months, it is the effective rate of interest per month.</t>
  </si>
  <si>
    <t xml:space="preserve">a future values (FV) or amounts are single payments or receipts made at a given number of periods from the period or origing,  </t>
  </si>
  <si>
    <t>payments (PMT) made or received (if any) must be payments per period and may be made either at the end of each period (TYPE = 0) or at the beginning (TYPE = 1);</t>
  </si>
  <si>
    <t>a present value (PV) or amount is an amount 'attached' to the period of origin;</t>
  </si>
  <si>
    <t>3. Time is measured by numbers of time periods measured from a point of origin zero. From this we need appreciate that.</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</si>
  <si>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</si>
  <si>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</si>
  <si>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</si>
  <si>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</si>
  <si>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amortization functions you need to appreciate three essential concepts.</t>
  </si>
  <si>
    <t>Three Critical Concepts Used by Excel Amortization Functions</t>
  </si>
  <si>
    <t>This gives rise to the sign convention whereby inflows to or rights of a persona are positive and outflows or obligations of a persona are negative.</t>
  </si>
  <si>
    <t>Note that if PV or PMT, or FV &lt;&gt; 0 then one or both of the other variables MUST have the opposite sign.</t>
  </si>
  <si>
    <t>The base amortization formula used by Excel can be written:</t>
  </si>
  <si>
    <t>Additional "summing" functions are CUMIPMT and CUMPRINC which sum the interest and principal payments made between two periods on a regularly amortized loan.</t>
  </si>
  <si>
    <t xml:space="preserve">PV, FV, PMT, NPER, and RATE. </t>
  </si>
  <si>
    <t>A member of the set of 5 amortization functions provided by Excel. These base functions are:</t>
  </si>
  <si>
    <t>Comment</t>
  </si>
  <si>
    <t>NPER</t>
  </si>
  <si>
    <t>Classification, Source, History</t>
  </si>
  <si>
    <t>Classification - Financial &gt; Amortisation</t>
  </si>
  <si>
    <t>Built in.</t>
  </si>
  <si>
    <t>Or in Excel linear form:</t>
  </si>
  <si>
    <t>=LN(((pmt*(1+rate)^type)-(fv*rate))/((pv*rate)+(pmt*(1+rate)^type)))/LN(1+rate)</t>
  </si>
  <si>
    <t>In Excel linear form the following equation should resolve to a figure that approaches zero.</t>
  </si>
  <si>
    <t>=pv+(pmt*(1-(1+rate)^(-nper))/rate*(1+rate)^type)+(fv*(1+rate)^(-nper))</t>
  </si>
  <si>
    <t>Returns the number of periods for an investment.</t>
  </si>
  <si>
    <t>Example 1:- Simple Entry Of NPER Function: Calculating Term Of Mortgage</t>
  </si>
  <si>
    <t>Example 2:- Calculating Term Of Mortgage: Algorithm Used / Cash Flow Check.</t>
  </si>
  <si>
    <t>Example 3:- Calculating Mortgage Term: Algorithm Used / Base Formula Check</t>
  </si>
  <si>
    <t>Example 4:- Calculating Term Of Mortgage: Calculation Of Terminal Payment</t>
  </si>
  <si>
    <t>Example 5:- NPER Function: Calculating Term Of Mortgage: Balloon Payment</t>
  </si>
  <si>
    <t>Example 6:- Validating And Checking NPER User Input.</t>
  </si>
  <si>
    <t>Example 7:- Crosschecks Of NPER Output With PV, FV, PMT, And RATE Functions</t>
  </si>
  <si>
    <t>Example 8:- NPER: Impossible Calculations Leading To #NUM! Errors.</t>
  </si>
  <si>
    <t>Related / Similar And Frequently Used With Functions</t>
  </si>
  <si>
    <t>One of the 5 key amortisation functions; the other 4 are:</t>
  </si>
  <si>
    <t>PMT</t>
  </si>
  <si>
    <t>Returns the periodic payment for an annuity.</t>
  </si>
  <si>
    <t>PV</t>
  </si>
  <si>
    <t>Returns the present value of a series of regular payments and terminal value.</t>
  </si>
  <si>
    <t>RATE</t>
  </si>
  <si>
    <t>Returns the interest rate per period of an annuity.</t>
  </si>
  <si>
    <t>However, users may refer to the other functions in the Amortisation sub-classification under Financial.</t>
  </si>
  <si>
    <t>FV</t>
  </si>
  <si>
    <t>Returns the future value of an investment.</t>
  </si>
  <si>
    <t>File Creation Date : 19-Jun-2020</t>
  </si>
  <si>
    <t xml:space="preserve">Open the Excel help for this function. </t>
  </si>
  <si>
    <t>Double Click on NPER and then click on the link</t>
  </si>
  <si>
    <t>Enter =NPER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</si>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</sst>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_);[Red]\(&quot;$&quot;#,##0.00\)"/>
    <numFmt numFmtId="164" formatCode="0.000000"/>
    <numFmt numFmtId="165" formatCode="0.0000%"/>
    <numFmt numFmtId="166" formatCode="ddd\ dd/mmm/yyyy"/>
    <numFmt numFmtId="167" formatCode="&quot;$&quot;#,##0.0000_);[Red]\(&quot;$&quot;#,##0.0000\)"/>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9" fontId="1" fillId="0" borderId="0" applyFont="0" applyFill="0" applyBorder="0" applyAlignment="0" applyProtection="0"/>
    <xf numFmtId="0" fontId="7" fillId="0" borderId="0" applyNumberFormat="0" applyFill="0" applyBorder="0" applyAlignment="0" applyProtection="0"/>
  </cellStyleXfs>
  <cellXfs count="70">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4" fillId="2" borderId="0" xfId="0" applyFont="1" applyFill="1" applyProtection="1">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2" applyFont="1" applyFill="1" applyAlignment="1" applyProtection="1">
      <alignment horizontal="center"/>
    </xf>
    <xf numFmtId="0" fontId="0" fillId="0" borderId="0" xfId="0" quotePrefix="1" applyFont="1" applyFill="1" applyAlignment="1" applyProtection="1">
      <alignment horizontal="left"/>
    </xf>
    <xf numFmtId="0" fontId="1" fillId="0" borderId="0" xfId="0" applyFont="1" applyFill="1" applyAlignment="1" applyProtection="1"/>
    <xf numFmtId="0" fontId="0" fillId="0" borderId="0" xfId="0" quotePrefix="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2" applyFont="1" applyFill="1" applyAlignment="1" applyProtection="1">
      <alignment horizontal="center"/>
    </xf>
    <xf numFmtId="0" fontId="1" fillId="0" borderId="0" xfId="0" quotePrefix="1" applyFont="1" applyFill="1" applyAlignment="1" applyProtection="1"/>
    <xf numFmtId="0" fontId="0" fillId="0" borderId="0" xfId="0" quotePrefix="1" applyFont="1" applyFill="1" applyAlignment="1" applyProtection="1"/>
    <xf numFmtId="0" fontId="1" fillId="0" borderId="0" xfId="0" applyFont="1" applyFill="1" applyAlignment="1" applyProtection="1">
      <alignment horizontal="left" vertical="top" indent="3"/>
    </xf>
    <xf numFmtId="0" fontId="1" fillId="0" borderId="0" xfId="0" applyFont="1" applyFill="1" applyAlignment="1" applyProtection="1">
      <alignment horizontal="left" indent="3"/>
    </xf>
    <xf numFmtId="0" fontId="1" fillId="0" borderId="0" xfId="0" applyFont="1" applyFill="1" applyAlignment="1" applyProtection="1">
      <alignment horizontal="left" indent="6"/>
    </xf>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2"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applyFont="1" applyFill="1" applyAlignment="1" applyProtection="1">
      <alignment vertical="top"/>
    </xf>
    <xf numFmtId="0" fontId="2" fillId="0" borderId="0" xfId="0" applyFont="1" applyFill="1" applyProtection="1"/>
    <xf numFmtId="0" fontId="1" fillId="0" borderId="0" xfId="0" applyFont="1" applyFill="1" applyAlignment="1" applyProtection="1">
      <alignment horizontal="left" vertical="center"/>
    </xf>
    <xf numFmtId="0" fontId="0" fillId="0" borderId="0" xfId="0" applyFont="1" applyFill="1" applyAlignment="1" applyProtection="1">
      <alignment vertical="top"/>
    </xf>
    <xf numFmtId="0" fontId="3" fillId="0" borderId="0" xfId="0" quotePrefix="1" applyFont="1" applyFill="1" applyAlignment="1" applyProtection="1">
      <alignment horizontal="left" indent="3"/>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vertical="top"/>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horizontal="left" indent="3"/>
    </xf>
    <xf numFmtId="0" fontId="0" fillId="0" borderId="0" xfId="0" applyFill="1" applyAlignment="1" applyProtection="1">
      <alignment horizontal="left" indent="6"/>
    </xf>
    <xf numFmtId="0" fontId="1" fillId="0" borderId="0" xfId="0" applyFont="1" applyFill="1" applyAlignment="1" applyProtection="1">
      <alignment horizontal="left"/>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5" fontId="0" fillId="0" borderId="0" xfId="0" applyNumberFormat="1" applyFill="1" applyProtection="1">
      <protection locked="0"/>
    </xf>
    <xf numFmtId="0" fontId="0" fillId="0" borderId="0" xfId="0" quotePrefix="1" applyFill="1" applyProtection="1"/>
    <xf numFmtId="8" fontId="0" fillId="0" borderId="0" xfId="0" applyNumberFormat="1" applyFill="1" applyProtection="1">
      <protection locked="0"/>
    </xf>
    <xf numFmtId="1" fontId="0" fillId="0" borderId="0" xfId="0" applyNumberFormat="1" applyFill="1" applyProtection="1">
      <protection locked="0"/>
    </xf>
    <xf numFmtId="164" fontId="0" fillId="0" borderId="0" xfId="0" applyNumberFormat="1" applyFill="1" applyAlignment="1" applyProtection="1">
      <alignment horizontal="right"/>
    </xf>
    <xf numFmtId="8" fontId="0" fillId="0" borderId="0" xfId="0" applyNumberFormat="1" applyFill="1" applyProtection="1"/>
    <xf numFmtId="0" fontId="6" fillId="3" borderId="0" xfId="0" quotePrefix="1" applyFont="1" applyFill="1" applyAlignment="1" applyProtection="1">
      <alignment horizontal="left" vertical="center"/>
    </xf>
    <xf numFmtId="0" fontId="4" fillId="3" borderId="0" xfId="0" applyFont="1" applyFill="1" applyProtection="1"/>
    <xf numFmtId="0" fontId="0" fillId="3" borderId="0" xfId="0" applyFill="1" applyProtection="1"/>
    <xf numFmtId="165" fontId="0" fillId="0" borderId="0" xfId="0" applyNumberFormat="1" applyFill="1" applyProtection="1"/>
    <xf numFmtId="1" fontId="0" fillId="0" borderId="0" xfId="0" applyNumberFormat="1" applyFill="1" applyProtection="1"/>
    <xf numFmtId="0" fontId="4" fillId="0" borderId="0" xfId="0" applyFont="1" applyFill="1" applyAlignment="1" applyProtection="1">
      <alignment horizontal="center"/>
    </xf>
    <xf numFmtId="0" fontId="4" fillId="0" borderId="0" xfId="0" applyFont="1" applyFill="1" applyAlignment="1" applyProtection="1">
      <alignment horizontal="right"/>
    </xf>
    <xf numFmtId="0" fontId="0" fillId="0" borderId="0" xfId="0" applyFill="1" applyAlignment="1" applyProtection="1">
      <alignment horizontal="center" vertical="top"/>
    </xf>
    <xf numFmtId="166" fontId="0" fillId="0" borderId="0" xfId="0" applyNumberFormat="1" applyFill="1" applyProtection="1"/>
    <xf numFmtId="167" fontId="0" fillId="0" borderId="0" xfId="0" applyNumberFormat="1" applyFill="1" applyProtection="1"/>
    <xf numFmtId="166" fontId="4" fillId="0" borderId="0" xfId="0" applyNumberFormat="1" applyFont="1" applyFill="1" applyAlignment="1" applyProtection="1">
      <alignment horizontal="right"/>
    </xf>
    <xf numFmtId="0" fontId="0" fillId="0" borderId="0" xfId="0" quotePrefix="1" applyFill="1" applyAlignment="1" applyProtection="1">
      <alignment horizontal="left"/>
    </xf>
    <xf numFmtId="0" fontId="4" fillId="0" borderId="0" xfId="0" applyFont="1" applyFill="1" applyAlignment="1" applyProtection="1">
      <alignment vertical="top"/>
    </xf>
    <xf numFmtId="0" fontId="4" fillId="0" borderId="0" xfId="0" applyFont="1" applyFill="1" applyAlignment="1" applyProtection="1">
      <alignment wrapText="1"/>
    </xf>
    <xf numFmtId="8" fontId="1" fillId="0" borderId="0" xfId="0" applyNumberFormat="1" applyFont="1" applyFill="1" applyProtection="1"/>
    <xf numFmtId="0" fontId="4" fillId="0" borderId="0" xfId="0" applyFont="1" applyFill="1" applyAlignment="1" applyProtection="1">
      <alignment horizontal="left" vertical="top" wrapText="1"/>
    </xf>
    <xf numFmtId="0" fontId="1" fillId="0" borderId="0" xfId="0" applyFont="1" applyFill="1" applyAlignment="1" applyProtection="1">
      <alignment wrapText="1"/>
    </xf>
    <xf numFmtId="0" fontId="0" fillId="0" borderId="0" xfId="0" applyFill="1" applyAlignment="1" applyProtection="1">
      <alignment vertical="top"/>
    </xf>
    <xf numFmtId="0" fontId="0" fillId="0" borderId="0" xfId="0" applyFill="1" applyAlignment="1" applyProtection="1">
      <alignment horizontal="left" vertical="top"/>
    </xf>
    <xf numFmtId="0" fontId="1" fillId="0" borderId="0" xfId="0" applyFont="1" applyFill="1" applyAlignment="1" applyProtection="1">
      <alignment horizontal="center" vertical="top"/>
    </xf>
    <xf numFmtId="0" fontId="1" fillId="0" borderId="0" xfId="0" quotePrefix="1" applyFont="1" applyFill="1" applyAlignment="1" applyProtection="1">
      <alignment wrapText="1"/>
    </xf>
    <xf numFmtId="165" fontId="1" fillId="0" borderId="0" xfId="1" applyNumberFormat="1" applyFont="1" applyFill="1" applyProtection="1"/>
    <xf numFmtId="8" fontId="1" fillId="0" borderId="0" xfId="0" applyNumberFormat="1" applyFont="1" applyFill="1" applyAlignment="1" applyProtection="1">
      <alignment vertical="top"/>
    </xf>
  </cellXfs>
  <cellStyles count="3">
    <cellStyle name="Hyperlink" xfId="2" builtinId="8"/>
    <cellStyle name="Normal" xfId="0" builtinId="0"/>
    <cellStyle name="Percent" xfId="1" builtinId="5"/>
  </cellStyles>
  <dxfs count="4">
    <dxf>
      <font>
        <strike val="0"/>
        <color rgb="FFACB9CA"/>
      </font>
    </dxf>
    <dxf>
      <font>
        <strike val="0"/>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0</xdr:col>
      <xdr:colOff>114301</xdr:colOff>
      <xdr:row>42</xdr:row>
      <xdr:rowOff>95250</xdr:rowOff>
    </xdr:from>
    <xdr:ext cx="9629774" cy="1949252"/>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14301" y="13439775"/>
              <a:ext cx="9629774" cy="1949252"/>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left"/>
                  </m:oMathParaPr>
                  <m:oMath xmlns:m="http://schemas.openxmlformats.org/officeDocument/2006/math">
                    <m:r>
                      <a:rPr lang="en-AU" sz="2000" b="1" i="1">
                        <a:latin typeface="Cambria Math" panose="02040503050406030204" pitchFamily="18" charset="0"/>
                      </a:rPr>
                      <m:t>𝑷𝑽</m:t>
                    </m:r>
                    <m:r>
                      <a:rPr lang="en-AU" sz="2000" b="1" i="1">
                        <a:latin typeface="Cambria Math" panose="02040503050406030204" pitchFamily="18" charset="0"/>
                      </a:rPr>
                      <m:t>+</m:t>
                    </m:r>
                    <m:r>
                      <a:rPr lang="en-AU" sz="2000" b="1" i="1">
                        <a:latin typeface="Cambria Math" panose="02040503050406030204" pitchFamily="18" charset="0"/>
                      </a:rPr>
                      <m:t>𝑷𝑴𝑻</m:t>
                    </m:r>
                    <m:r>
                      <a:rPr lang="en-AU" sz="2000" b="1" i="1">
                        <a:latin typeface="Cambria Math" panose="02040503050406030204" pitchFamily="18" charset="0"/>
                      </a:rPr>
                      <m:t> ×</m:t>
                    </m:r>
                    <m:f>
                      <m:fPr>
                        <m:ctrlPr>
                          <a:rPr lang="en-AU" sz="2000" b="1" i="1">
                            <a:latin typeface="Cambria Math" panose="02040503050406030204" pitchFamily="18" charset="0"/>
                          </a:rPr>
                        </m:ctrlPr>
                      </m:fPr>
                      <m:num>
                        <m:r>
                          <a:rPr lang="en-AU" sz="2000" b="1" i="1">
                            <a:latin typeface="Cambria Math" panose="02040503050406030204" pitchFamily="18" charset="0"/>
                          </a:rPr>
                          <m:t>𝟏</m:t>
                        </m:r>
                        <m:r>
                          <a:rPr lang="en-AU" sz="2000" b="1" i="1">
                            <a:latin typeface="Cambria Math" panose="02040503050406030204" pitchFamily="18" charset="0"/>
                          </a:rPr>
                          <m:t> −</m:t>
                        </m:r>
                        <m:sSup>
                          <m:sSupPr>
                            <m:ctrlPr>
                              <a:rPr lang="en-AU" sz="2000" b="1" i="1">
                                <a:latin typeface="Cambria Math" panose="02040503050406030204" pitchFamily="18" charset="0"/>
                              </a:rPr>
                            </m:ctrlPr>
                          </m:sSupPr>
                          <m:e>
                            <m:r>
                              <a:rPr lang="en-AU" sz="2000" b="1" i="1">
                                <a:latin typeface="Cambria Math" panose="02040503050406030204" pitchFamily="18" charset="0"/>
                              </a:rPr>
                              <m:t>(</m:t>
                            </m:r>
                            <m:r>
                              <a:rPr lang="en-AU" sz="2000" b="1" i="1">
                                <a:latin typeface="Cambria Math" panose="02040503050406030204" pitchFamily="18" charset="0"/>
                              </a:rPr>
                              <m:t>𝟏</m:t>
                            </m:r>
                            <m:r>
                              <a:rPr lang="en-AU" sz="2000" b="1" i="1">
                                <a:latin typeface="Cambria Math" panose="02040503050406030204" pitchFamily="18" charset="0"/>
                              </a:rPr>
                              <m:t>+</m:t>
                            </m:r>
                            <m:r>
                              <a:rPr lang="en-AU" sz="2000" b="1" i="1">
                                <a:latin typeface="Cambria Math" panose="02040503050406030204" pitchFamily="18" charset="0"/>
                              </a:rPr>
                              <m:t>𝑹𝑨𝑻𝑬</m:t>
                            </m:r>
                            <m:r>
                              <a:rPr lang="en-AU" sz="2000" b="1" i="1">
                                <a:latin typeface="Cambria Math" panose="02040503050406030204" pitchFamily="18" charset="0"/>
                              </a:rPr>
                              <m:t>)</m:t>
                            </m:r>
                          </m:e>
                          <m:sup>
                            <m:r>
                              <a:rPr lang="en-AU" sz="2000" b="1" i="1">
                                <a:latin typeface="Cambria Math" panose="02040503050406030204" pitchFamily="18" charset="0"/>
                              </a:rPr>
                              <m:t>−</m:t>
                            </m:r>
                            <m:r>
                              <a:rPr lang="en-AU" sz="2000" b="1" i="1">
                                <a:latin typeface="Cambria Math" panose="02040503050406030204" pitchFamily="18" charset="0"/>
                              </a:rPr>
                              <m:t>𝑵𝑷𝑬𝑹</m:t>
                            </m:r>
                          </m:sup>
                        </m:sSup>
                      </m:num>
                      <m:den>
                        <m:r>
                          <a:rPr lang="en-AU" sz="2000" b="1" i="1">
                            <a:latin typeface="Cambria Math" panose="02040503050406030204" pitchFamily="18" charset="0"/>
                          </a:rPr>
                          <m:t>𝑹𝑨𝑻𝑬</m:t>
                        </m:r>
                      </m:den>
                    </m:f>
                    <m:sSup>
                      <m:sSupPr>
                        <m:ctrlPr>
                          <a:rPr lang="en-AU" sz="2000" b="1" i="1">
                            <a:latin typeface="Cambria Math" panose="02040503050406030204" pitchFamily="18" charset="0"/>
                          </a:rPr>
                        </m:ctrlPr>
                      </m:sSupPr>
                      <m:e>
                        <m:r>
                          <a:rPr lang="en-AU" sz="2000" b="1" i="1">
                            <a:latin typeface="Cambria Math" panose="02040503050406030204" pitchFamily="18" charset="0"/>
                            <a:ea typeface="Cambria Math" panose="02040503050406030204" pitchFamily="18" charset="0"/>
                          </a:rPr>
                          <m:t>×</m:t>
                        </m:r>
                        <m:r>
                          <a:rPr lang="en-AU" sz="2000" b="1" i="1">
                            <a:latin typeface="Cambria Math" panose="02040503050406030204" pitchFamily="18" charset="0"/>
                          </a:rPr>
                          <m:t>(</m:t>
                        </m:r>
                        <m:r>
                          <a:rPr lang="en-AU" sz="2000" b="1" i="1">
                            <a:latin typeface="Cambria Math" panose="02040503050406030204" pitchFamily="18" charset="0"/>
                          </a:rPr>
                          <m:t>𝟏</m:t>
                        </m:r>
                        <m:r>
                          <a:rPr lang="en-AU" sz="2000" b="1" i="1">
                            <a:latin typeface="Cambria Math" panose="02040503050406030204" pitchFamily="18" charset="0"/>
                          </a:rPr>
                          <m:t>+</m:t>
                        </m:r>
                        <m:r>
                          <a:rPr lang="en-AU" sz="2000" b="1" i="1">
                            <a:latin typeface="Cambria Math" panose="02040503050406030204" pitchFamily="18" charset="0"/>
                          </a:rPr>
                          <m:t>𝑹𝑨𝑻𝑬</m:t>
                        </m:r>
                        <m:r>
                          <a:rPr lang="en-AU" sz="2000" b="1" i="1">
                            <a:latin typeface="Cambria Math" panose="02040503050406030204" pitchFamily="18" charset="0"/>
                          </a:rPr>
                          <m:t>)</m:t>
                        </m:r>
                      </m:e>
                      <m:sup>
                        <m:r>
                          <a:rPr lang="en-AU" sz="2000" b="1" i="1">
                            <a:latin typeface="Cambria Math" panose="02040503050406030204" pitchFamily="18" charset="0"/>
                          </a:rPr>
                          <m:t>𝑻𝒀𝑷𝑬</m:t>
                        </m:r>
                      </m:sup>
                    </m:sSup>
                    <m:r>
                      <a:rPr lang="en-AU" sz="2000" b="1" i="1">
                        <a:solidFill>
                          <a:schemeClr val="tx1"/>
                        </a:solidFill>
                        <a:effectLst/>
                        <a:latin typeface="Cambria Math" panose="02040503050406030204" pitchFamily="18" charset="0"/>
                        <a:ea typeface="+mn-ea"/>
                        <a:cs typeface="+mn-cs"/>
                      </a:rPr>
                      <m:t>+</m:t>
                    </m:r>
                    <m:r>
                      <a:rPr lang="en-AU" sz="2000" b="1" i="1">
                        <a:solidFill>
                          <a:schemeClr val="tx1"/>
                        </a:solidFill>
                        <a:effectLst/>
                        <a:latin typeface="Cambria Math" panose="02040503050406030204" pitchFamily="18" charset="0"/>
                        <a:ea typeface="+mn-ea"/>
                        <a:cs typeface="+mn-cs"/>
                      </a:rPr>
                      <m:t>𝑭𝑽</m:t>
                    </m:r>
                    <m:sSup>
                      <m:sSupPr>
                        <m:ctrlPr>
                          <a:rPr lang="en-AU" sz="2000" b="1" i="1">
                            <a:solidFill>
                              <a:schemeClr val="tx1"/>
                            </a:solidFill>
                            <a:effectLst/>
                            <a:latin typeface="Cambria Math" panose="02040503050406030204" pitchFamily="18" charset="0"/>
                            <a:ea typeface="+mn-ea"/>
                            <a:cs typeface="+mn-cs"/>
                          </a:rPr>
                        </m:ctrlPr>
                      </m:sSupPr>
                      <m:e>
                        <m:r>
                          <a:rPr lang="en-AU" sz="2000" b="1" i="1">
                            <a:solidFill>
                              <a:schemeClr val="tx1"/>
                            </a:solidFill>
                            <a:effectLst/>
                            <a:latin typeface="Cambria Math" panose="02040503050406030204" pitchFamily="18" charset="0"/>
                            <a:ea typeface="Cambria Math" panose="02040503050406030204" pitchFamily="18" charset="0"/>
                            <a:cs typeface="+mn-cs"/>
                          </a:rPr>
                          <m:t>×</m:t>
                        </m:r>
                        <m:r>
                          <a:rPr lang="en-AU" sz="2000" b="1" i="1">
                            <a:solidFill>
                              <a:schemeClr val="tx1"/>
                            </a:solidFill>
                            <a:effectLst/>
                            <a:latin typeface="Cambria Math" panose="02040503050406030204" pitchFamily="18" charset="0"/>
                            <a:ea typeface="+mn-ea"/>
                            <a:cs typeface="+mn-cs"/>
                          </a:rPr>
                          <m:t>(</m:t>
                        </m:r>
                        <m:r>
                          <a:rPr lang="en-AU" sz="2000" b="1" i="1">
                            <a:solidFill>
                              <a:schemeClr val="tx1"/>
                            </a:solidFill>
                            <a:effectLst/>
                            <a:latin typeface="Cambria Math" panose="02040503050406030204" pitchFamily="18" charset="0"/>
                            <a:ea typeface="+mn-ea"/>
                            <a:cs typeface="+mn-cs"/>
                          </a:rPr>
                          <m:t>𝟏</m:t>
                        </m:r>
                        <m:r>
                          <a:rPr lang="en-AU" sz="2000" b="1" i="1">
                            <a:solidFill>
                              <a:schemeClr val="tx1"/>
                            </a:solidFill>
                            <a:effectLst/>
                            <a:latin typeface="Cambria Math" panose="02040503050406030204" pitchFamily="18" charset="0"/>
                            <a:ea typeface="+mn-ea"/>
                            <a:cs typeface="+mn-cs"/>
                          </a:rPr>
                          <m:t>+</m:t>
                        </m:r>
                        <m:r>
                          <a:rPr lang="en-AU" sz="2000" b="1" i="1">
                            <a:solidFill>
                              <a:schemeClr val="tx1"/>
                            </a:solidFill>
                            <a:effectLst/>
                            <a:latin typeface="Cambria Math" panose="02040503050406030204" pitchFamily="18" charset="0"/>
                            <a:ea typeface="+mn-ea"/>
                            <a:cs typeface="+mn-cs"/>
                          </a:rPr>
                          <m:t>𝑹𝑨𝑻𝑬</m:t>
                        </m:r>
                        <m:r>
                          <a:rPr lang="en-AU" sz="2000" b="1" i="1">
                            <a:solidFill>
                              <a:schemeClr val="tx1"/>
                            </a:solidFill>
                            <a:effectLst/>
                            <a:latin typeface="Cambria Math" panose="02040503050406030204" pitchFamily="18" charset="0"/>
                            <a:ea typeface="+mn-ea"/>
                            <a:cs typeface="+mn-cs"/>
                          </a:rPr>
                          <m:t>)</m:t>
                        </m:r>
                      </m:e>
                      <m:sup>
                        <m:r>
                          <a:rPr lang="en-AU" sz="2000" b="1" i="1">
                            <a:solidFill>
                              <a:schemeClr val="tx1"/>
                            </a:solidFill>
                            <a:effectLst/>
                            <a:latin typeface="Cambria Math" panose="02040503050406030204" pitchFamily="18" charset="0"/>
                            <a:ea typeface="+mn-ea"/>
                            <a:cs typeface="+mn-cs"/>
                          </a:rPr>
                          <m:t>−</m:t>
                        </m:r>
                        <m:r>
                          <a:rPr lang="en-AU" sz="2000" b="1" i="1">
                            <a:solidFill>
                              <a:schemeClr val="tx1"/>
                            </a:solidFill>
                            <a:effectLst/>
                            <a:latin typeface="Cambria Math" panose="02040503050406030204" pitchFamily="18" charset="0"/>
                            <a:ea typeface="+mn-ea"/>
                            <a:cs typeface="+mn-cs"/>
                          </a:rPr>
                          <m:t>𝑵𝑷𝑬𝑹</m:t>
                        </m:r>
                      </m:sup>
                    </m:sSup>
                    <m:r>
                      <a:rPr lang="en-AU" sz="2000" b="1" i="1">
                        <a:solidFill>
                          <a:schemeClr val="tx1"/>
                        </a:solidFill>
                        <a:effectLst/>
                        <a:latin typeface="Cambria Math" panose="02040503050406030204" pitchFamily="18" charset="0"/>
                        <a:ea typeface="+mn-ea"/>
                        <a:cs typeface="+mn-cs"/>
                      </a:rPr>
                      <m:t>=</m:t>
                    </m:r>
                    <m:r>
                      <a:rPr lang="en-AU" sz="2000" b="1" i="1">
                        <a:solidFill>
                          <a:schemeClr val="tx1"/>
                        </a:solidFill>
                        <a:effectLst/>
                        <a:latin typeface="Cambria Math" panose="02040503050406030204" pitchFamily="18" charset="0"/>
                        <a:ea typeface="+mn-ea"/>
                        <a:cs typeface="+mn-cs"/>
                      </a:rPr>
                      <m:t>𝟎</m:t>
                    </m:r>
                  </m:oMath>
                </m:oMathPara>
              </a14:m>
              <a:endParaRPr lang="en-AU" sz="2000" b="1" i="1">
                <a:latin typeface="Arial" panose="020B0604020202020204" pitchFamily="34" charset="0"/>
                <a:cs typeface="Arial" panose="020B0604020202020204" pitchFamily="34" charset="0"/>
              </a:endParaRPr>
            </a:p>
            <a:p>
              <a:endParaRPr lang="en-AU" sz="2000" b="1" i="1">
                <a:latin typeface="Arial" panose="020B0604020202020204" pitchFamily="34" charset="0"/>
                <a:cs typeface="Arial" panose="020B0604020202020204" pitchFamily="34" charset="0"/>
              </a:endParaRPr>
            </a:p>
            <a:p>
              <a:r>
                <a:rPr lang="en-AU" sz="1000" b="0" i="0">
                  <a:latin typeface="Arial" panose="020B0604020202020204" pitchFamily="34" charset="0"/>
                  <a:cs typeface="Arial" panose="020B0604020202020204" pitchFamily="34" charset="0"/>
                </a:rPr>
                <a:t> Where:</a:t>
              </a:r>
            </a:p>
            <a:p>
              <a:r>
                <a:rPr lang="en-AU" sz="1000" b="0" i="0">
                  <a:latin typeface="Arial" panose="020B0604020202020204" pitchFamily="34" charset="0"/>
                  <a:cs typeface="Arial" panose="020B0604020202020204" pitchFamily="34" charset="0"/>
                </a:rPr>
                <a:t>     PV</a:t>
              </a:r>
              <a:r>
                <a:rPr lang="en-AU" sz="1000" b="0" i="0" baseline="0">
                  <a:latin typeface="Arial" panose="020B0604020202020204" pitchFamily="34" charset="0"/>
                  <a:cs typeface="Arial" panose="020B0604020202020204" pitchFamily="34" charset="0"/>
                </a:rPr>
                <a:t> = Present Value at time period 0</a:t>
              </a:r>
            </a:p>
            <a:p>
              <a:r>
                <a:rPr lang="en-AU" sz="1000" b="0" i="0" baseline="0">
                  <a:latin typeface="Arial" panose="020B0604020202020204" pitchFamily="34" charset="0"/>
                  <a:cs typeface="Arial" panose="020B0604020202020204" pitchFamily="34" charset="0"/>
                </a:rPr>
                <a:t>     PMT = A regular payment per period of time measured by NPER</a:t>
              </a:r>
            </a:p>
            <a:p>
              <a:r>
                <a:rPr lang="en-AU" sz="1000" b="0" i="0" baseline="0">
                  <a:latin typeface="Arial" panose="020B0604020202020204" pitchFamily="34" charset="0"/>
                  <a:cs typeface="Arial" panose="020B0604020202020204" pitchFamily="34" charset="0"/>
                </a:rPr>
                <a:t>     RATE = Interest expressed as a decimal per period of time measured by NPER</a:t>
              </a:r>
            </a:p>
            <a:p>
              <a:r>
                <a:rPr lang="en-AU" sz="1000" b="0" i="0" baseline="0">
                  <a:latin typeface="Arial" panose="020B0604020202020204" pitchFamily="34" charset="0"/>
                  <a:cs typeface="Arial" panose="020B0604020202020204" pitchFamily="34" charset="0"/>
                </a:rPr>
                <a:t>     NPER = The number of periods of time</a:t>
              </a:r>
            </a:p>
            <a:p>
              <a:r>
                <a:rPr lang="en-AU" sz="1000" b="0" i="0" baseline="0">
                  <a:latin typeface="Arial" panose="020B0604020202020204" pitchFamily="34" charset="0"/>
                  <a:cs typeface="Arial" panose="020B0604020202020204" pitchFamily="34" charset="0"/>
                </a:rPr>
                <a:t>     FV = The future value after NPER periods of time</a:t>
              </a:r>
            </a:p>
            <a:p>
              <a:r>
                <a:rPr lang="en-AU" sz="1000" b="0" i="0" baseline="0">
                  <a:latin typeface="Arial" panose="020B0604020202020204" pitchFamily="34" charset="0"/>
                  <a:cs typeface="Arial" panose="020B0604020202020204" pitchFamily="34" charset="0"/>
                </a:rPr>
                <a:t>     TYPE = 0 if PMTs are made at the end of each period and 1 if PMTs are made at the beginning of each period.</a:t>
              </a:r>
            </a:p>
          </xdr:txBody>
        </xdr:sp>
      </mc:Choice>
      <mc:Fallback xmlns="">
        <xdr:sp macro="" textlink="">
          <xdr:nvSpPr>
            <xdr:cNvPr id="5" name="TextBox 4"/>
            <xdr:cNvSpPr txBox="1"/>
          </xdr:nvSpPr>
          <xdr:spPr>
            <a:xfrm>
              <a:off x="114301" y="13439775"/>
              <a:ext cx="9629774" cy="1949252"/>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2000" b="1" i="0">
                  <a:latin typeface="Cambria Math" panose="02040503050406030204" pitchFamily="18" charset="0"/>
                </a:rPr>
                <a:t>𝑷𝑽+𝑷𝑴𝑻 ×(𝟏 −〖(𝟏+𝑹𝑨𝑻𝑬)〗^(−𝑵𝑷𝑬𝑹))/𝑹𝑨𝑻𝑬 〖</a:t>
              </a:r>
              <a:r>
                <a:rPr lang="en-AU" sz="2000" b="1" i="0">
                  <a:latin typeface="Cambria Math" panose="02040503050406030204" pitchFamily="18" charset="0"/>
                  <a:ea typeface="Cambria Math" panose="02040503050406030204" pitchFamily="18" charset="0"/>
                </a:rPr>
                <a:t>×</a:t>
              </a:r>
              <a:r>
                <a:rPr lang="en-AU" sz="2000" b="1" i="0">
                  <a:latin typeface="Cambria Math" panose="02040503050406030204" pitchFamily="18" charset="0"/>
                </a:rPr>
                <a:t>(𝟏+𝑹𝑨𝑻𝑬)〗^𝑻𝒀𝑷𝑬</a:t>
              </a:r>
              <a:r>
                <a:rPr lang="en-AU" sz="2000" b="1" i="0">
                  <a:solidFill>
                    <a:schemeClr val="tx1"/>
                  </a:solidFill>
                  <a:effectLst/>
                  <a:latin typeface="Cambria Math" panose="02040503050406030204" pitchFamily="18" charset="0"/>
                  <a:ea typeface="+mn-ea"/>
                  <a:cs typeface="+mn-cs"/>
                </a:rPr>
                <a:t>+𝑭𝑽〖</a:t>
              </a:r>
              <a:r>
                <a:rPr lang="en-AU" sz="2000" b="1" i="0">
                  <a:solidFill>
                    <a:schemeClr val="tx1"/>
                  </a:solidFill>
                  <a:effectLst/>
                  <a:latin typeface="Cambria Math" panose="02040503050406030204" pitchFamily="18" charset="0"/>
                  <a:ea typeface="Cambria Math" panose="02040503050406030204" pitchFamily="18" charset="0"/>
                  <a:cs typeface="+mn-cs"/>
                </a:rPr>
                <a:t>×</a:t>
              </a:r>
              <a:r>
                <a:rPr lang="en-AU" sz="2000" b="1" i="0">
                  <a:solidFill>
                    <a:schemeClr val="tx1"/>
                  </a:solidFill>
                  <a:effectLst/>
                  <a:latin typeface="Cambria Math" panose="02040503050406030204" pitchFamily="18" charset="0"/>
                  <a:ea typeface="+mn-ea"/>
                  <a:cs typeface="+mn-cs"/>
                </a:rPr>
                <a:t>(𝟏+𝑹𝑨𝑻𝑬)〗^(−𝑵𝑷𝑬𝑹)=𝟎</a:t>
              </a:r>
              <a:endParaRPr lang="en-AU" sz="2000" b="1" i="1">
                <a:latin typeface="Arial" panose="020B0604020202020204" pitchFamily="34" charset="0"/>
                <a:cs typeface="Arial" panose="020B0604020202020204" pitchFamily="34" charset="0"/>
              </a:endParaRPr>
            </a:p>
            <a:p>
              <a:endParaRPr lang="en-AU" sz="2000" b="1" i="1">
                <a:latin typeface="Arial" panose="020B0604020202020204" pitchFamily="34" charset="0"/>
                <a:cs typeface="Arial" panose="020B0604020202020204" pitchFamily="34" charset="0"/>
              </a:endParaRPr>
            </a:p>
            <a:p>
              <a:r>
                <a:rPr lang="en-AU" sz="1000" b="0" i="0">
                  <a:latin typeface="Arial" panose="020B0604020202020204" pitchFamily="34" charset="0"/>
                  <a:cs typeface="Arial" panose="020B0604020202020204" pitchFamily="34" charset="0"/>
                </a:rPr>
                <a:t> Where:</a:t>
              </a:r>
            </a:p>
            <a:p>
              <a:r>
                <a:rPr lang="en-AU" sz="1000" b="0" i="0">
                  <a:latin typeface="Arial" panose="020B0604020202020204" pitchFamily="34" charset="0"/>
                  <a:cs typeface="Arial" panose="020B0604020202020204" pitchFamily="34" charset="0"/>
                </a:rPr>
                <a:t>     PV</a:t>
              </a:r>
              <a:r>
                <a:rPr lang="en-AU" sz="1000" b="0" i="0" baseline="0">
                  <a:latin typeface="Arial" panose="020B0604020202020204" pitchFamily="34" charset="0"/>
                  <a:cs typeface="Arial" panose="020B0604020202020204" pitchFamily="34" charset="0"/>
                </a:rPr>
                <a:t> = Present Value at time period 0</a:t>
              </a:r>
            </a:p>
            <a:p>
              <a:r>
                <a:rPr lang="en-AU" sz="1000" b="0" i="0" baseline="0">
                  <a:latin typeface="Arial" panose="020B0604020202020204" pitchFamily="34" charset="0"/>
                  <a:cs typeface="Arial" panose="020B0604020202020204" pitchFamily="34" charset="0"/>
                </a:rPr>
                <a:t>     PMT = A regular payment per period of time measured by NPER</a:t>
              </a:r>
            </a:p>
            <a:p>
              <a:r>
                <a:rPr lang="en-AU" sz="1000" b="0" i="0" baseline="0">
                  <a:latin typeface="Arial" panose="020B0604020202020204" pitchFamily="34" charset="0"/>
                  <a:cs typeface="Arial" panose="020B0604020202020204" pitchFamily="34" charset="0"/>
                </a:rPr>
                <a:t>     RATE = Interest expressed as a decimal per period of time measured by NPER</a:t>
              </a:r>
            </a:p>
            <a:p>
              <a:r>
                <a:rPr lang="en-AU" sz="1000" b="0" i="0" baseline="0">
                  <a:latin typeface="Arial" panose="020B0604020202020204" pitchFamily="34" charset="0"/>
                  <a:cs typeface="Arial" panose="020B0604020202020204" pitchFamily="34" charset="0"/>
                </a:rPr>
                <a:t>     NPER = The number of periods of time</a:t>
              </a:r>
            </a:p>
            <a:p>
              <a:r>
                <a:rPr lang="en-AU" sz="1000" b="0" i="0" baseline="0">
                  <a:latin typeface="Arial" panose="020B0604020202020204" pitchFamily="34" charset="0"/>
                  <a:cs typeface="Arial" panose="020B0604020202020204" pitchFamily="34" charset="0"/>
                </a:rPr>
                <a:t>     FV = The future value after NPER periods of time</a:t>
              </a:r>
            </a:p>
            <a:p>
              <a:r>
                <a:rPr lang="en-AU" sz="1000" b="0" i="0" baseline="0">
                  <a:latin typeface="Arial" panose="020B0604020202020204" pitchFamily="34" charset="0"/>
                  <a:cs typeface="Arial" panose="020B0604020202020204" pitchFamily="34" charset="0"/>
                </a:rPr>
                <a:t>     TYPE = 0 if PMTs are made at the end of each period and 1 if PMTs are made at the beginning of each period.</a:t>
              </a:r>
            </a:p>
          </xdr:txBody>
        </xdr:sp>
      </mc:Fallback>
    </mc:AlternateContent>
    <xdr:clientData/>
  </xdr:oneCellAnchor>
  <xdr:oneCellAnchor>
    <xdr:from>
      <xdr:col>0</xdr:col>
      <xdr:colOff>114300</xdr:colOff>
      <xdr:row>47</xdr:row>
      <xdr:rowOff>85725</xdr:rowOff>
    </xdr:from>
    <xdr:ext cx="6115050" cy="927626"/>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14300" y="16087725"/>
              <a:ext cx="6115050" cy="92762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𝑵𝑷𝑬𝑹</m:t>
                    </m:r>
                    <m:r>
                      <a:rPr lang="en-AU" sz="1800" b="1" i="1">
                        <a:latin typeface="Cambria Math" panose="02040503050406030204" pitchFamily="18" charset="0"/>
                      </a:rPr>
                      <m:t>=</m:t>
                    </m:r>
                    <m:f>
                      <m:fPr>
                        <m:ctrlPr>
                          <a:rPr lang="en-AU" sz="1800" b="1" i="1">
                            <a:latin typeface="Cambria Math" panose="02040503050406030204" pitchFamily="18" charset="0"/>
                          </a:rPr>
                        </m:ctrlPr>
                      </m:fPr>
                      <m:num>
                        <m:r>
                          <a:rPr lang="en-AU" sz="1800" b="1" i="1">
                            <a:latin typeface="Cambria Math" panose="02040503050406030204" pitchFamily="18" charset="0"/>
                          </a:rPr>
                          <m:t>𝑳𝑵</m:t>
                        </m:r>
                        <m:d>
                          <m:dPr>
                            <m:ctrlPr>
                              <a:rPr lang="en-AU" sz="1800" b="1" i="1">
                                <a:latin typeface="Cambria Math" panose="02040503050406030204" pitchFamily="18" charset="0"/>
                              </a:rPr>
                            </m:ctrlPr>
                          </m:dPr>
                          <m:e>
                            <m:f>
                              <m:fPr>
                                <m:ctrlPr>
                                  <a:rPr lang="en-AU" sz="1800" b="1" i="1">
                                    <a:latin typeface="Cambria Math" panose="02040503050406030204" pitchFamily="18" charset="0"/>
                                  </a:rPr>
                                </m:ctrlPr>
                              </m:fPr>
                              <m:num>
                                <m:d>
                                  <m:dPr>
                                    <m:ctrlPr>
                                      <a:rPr lang="en-AU" sz="1800" b="1" i="1">
                                        <a:latin typeface="Cambria Math" panose="02040503050406030204" pitchFamily="18" charset="0"/>
                                      </a:rPr>
                                    </m:ctrlPr>
                                  </m:dPr>
                                  <m:e>
                                    <m:r>
                                      <a:rPr lang="en-AU" sz="1800" b="1" i="1">
                                        <a:latin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e>
                                      <m:sup>
                                        <m:r>
                                          <a:rPr lang="en-AU" sz="1800" b="1" i="1">
                                            <a:latin typeface="Cambria Math" panose="02040503050406030204" pitchFamily="18" charset="0"/>
                                          </a:rPr>
                                          <m:t>𝑻𝒀𝑷𝑬</m:t>
                                        </m:r>
                                      </m:sup>
                                    </m:sSup>
                                  </m:e>
                                </m:d>
                                <m:r>
                                  <a:rPr lang="en-AU" sz="1800" b="1" i="1">
                                    <a:latin typeface="Cambria Math" panose="02040503050406030204" pitchFamily="18" charset="0"/>
                                  </a:rPr>
                                  <m:t>−</m:t>
                                </m:r>
                                <m:d>
                                  <m:dPr>
                                    <m:ctrlPr>
                                      <a:rPr lang="en-AU" sz="1800" b="1" i="1">
                                        <a:latin typeface="Cambria Math" panose="02040503050406030204" pitchFamily="18" charset="0"/>
                                      </a:rPr>
                                    </m:ctrlPr>
                                  </m:dPr>
                                  <m:e>
                                    <m:r>
                                      <a:rPr lang="en-AU" sz="1800" b="1" i="1">
                                        <a:latin typeface="Cambria Math" panose="02040503050406030204" pitchFamily="18" charset="0"/>
                                      </a:rPr>
                                      <m:t>𝑭𝑽</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rPr>
                                      <m:t>𝑹𝑨𝑻𝑬</m:t>
                                    </m:r>
                                  </m:e>
                                </m:d>
                              </m:num>
                              <m:den>
                                <m:d>
                                  <m:dPr>
                                    <m:ctrlPr>
                                      <a:rPr lang="en-AU" sz="1800" b="1" i="1">
                                        <a:latin typeface="Cambria Math" panose="02040503050406030204" pitchFamily="18" charset="0"/>
                                      </a:rPr>
                                    </m:ctrlPr>
                                  </m:dPr>
                                  <m:e>
                                    <m:r>
                                      <a:rPr lang="en-AU" sz="1800" b="1" i="1">
                                        <a:latin typeface="Cambria Math" panose="02040503050406030204" pitchFamily="18" charset="0"/>
                                      </a:rPr>
                                      <m:t>𝑷𝑽</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rPr>
                                      <m:t>𝑹𝑨𝑻𝑬</m:t>
                                    </m:r>
                                  </m:e>
                                </m:d>
                                <m:r>
                                  <a:rPr lang="en-AU" sz="1800" b="1" i="1">
                                    <a:latin typeface="Cambria Math" panose="02040503050406030204" pitchFamily="18" charset="0"/>
                                  </a:rPr>
                                  <m:t>+</m:t>
                                </m:r>
                                <m:d>
                                  <m:dPr>
                                    <m:ctrlPr>
                                      <a:rPr lang="en-AU" sz="1800" b="1" i="1">
                                        <a:latin typeface="Cambria Math" panose="02040503050406030204" pitchFamily="18" charset="0"/>
                                      </a:rPr>
                                    </m:ctrlPr>
                                  </m:dPr>
                                  <m:e>
                                    <m:r>
                                      <a:rPr lang="en-AU" sz="1800" b="1" i="1">
                                        <a:latin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e>
                                      <m:sup>
                                        <m:r>
                                          <a:rPr lang="en-AU" sz="1800" b="1" i="1">
                                            <a:latin typeface="Cambria Math" panose="02040503050406030204" pitchFamily="18" charset="0"/>
                                          </a:rPr>
                                          <m:t>𝑻𝒀𝑷𝑬</m:t>
                                        </m:r>
                                      </m:sup>
                                    </m:sSup>
                                  </m:e>
                                </m:d>
                              </m:den>
                            </m:f>
                          </m:e>
                        </m:d>
                      </m:num>
                      <m:den>
                        <m:r>
                          <a:rPr lang="en-AU" sz="1800" b="1" i="1">
                            <a:latin typeface="Cambria Math" panose="02040503050406030204" pitchFamily="18" charset="0"/>
                          </a:rPr>
                          <m:t>𝑳𝑵</m:t>
                        </m:r>
                        <m:d>
                          <m:dPr>
                            <m:ctrlPr>
                              <a:rPr lang="en-AU" sz="1800" b="1" i="1">
                                <a:latin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den>
                    </m:f>
                  </m:oMath>
                </m:oMathPara>
              </a14:m>
              <a:endParaRPr lang="en-AU" sz="1800" b="1"/>
            </a:p>
          </xdr:txBody>
        </xdr:sp>
      </mc:Choice>
      <mc:Fallback xmlns="">
        <xdr:sp macro="" textlink="">
          <xdr:nvSpPr>
            <xdr:cNvPr id="6" name="TextBox 5"/>
            <xdr:cNvSpPr txBox="1"/>
          </xdr:nvSpPr>
          <xdr:spPr>
            <a:xfrm>
              <a:off x="114300" y="16087725"/>
              <a:ext cx="6115050" cy="92762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a:latin typeface="Cambria Math" panose="02040503050406030204" pitchFamily="18" charset="0"/>
                </a:rPr>
                <a:t>𝑵𝑷𝑬𝑹=𝑳𝑵(((𝑷𝑴𝑻</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𝟏+𝑹𝑨𝑻𝑬)^𝑻𝒀𝑷𝑬 )−(𝑭𝑽</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𝑹𝑨𝑻𝑬))/((𝑷𝑽</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𝑹𝑨𝑻𝑬)+(𝑷𝑴𝑻</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𝟏+𝑹𝑨𝑻𝑬)^𝑻𝒀𝑷𝑬 ) ))/𝑳𝑵(𝟏+𝑹𝑨𝑻𝑬) </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39997558519241921"/>
  </sheetPr>
  <dimension ref="A1:E85"/>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7" t="s">
        <v>119</v>
      </c>
      <c r="B1" s="38"/>
      <c r="C1" s="38"/>
      <c r="D1" s="39" t="s">
        <v>151</v>
      </c>
      <c r="E1" s="40"/>
    </row>
    <row r="2" spans="1:5" ht="15" customHeight="1" x14ac:dyDescent="0.25">
      <c r="A2" s="4"/>
      <c r="B2" s="5"/>
      <c r="C2" s="5"/>
      <c r="D2" s="6"/>
    </row>
    <row r="3" spans="1:5" ht="15.75" x14ac:dyDescent="0.25">
      <c r="A3" s="4" t="s">
        <v>95</v>
      </c>
      <c r="B3" s="5"/>
      <c r="C3" s="5"/>
      <c r="D3" s="7" t="str">
        <f>HYPERLINK("http://www.rondebruin.nl/efb/efb.htm","Visit the Excel Function Bible website")</f>
        <v>Visit the Excel Function Bible website</v>
      </c>
    </row>
    <row r="4" spans="1:5" ht="15" customHeight="1" x14ac:dyDescent="0.2">
      <c r="A4" s="8" t="s">
        <v>127</v>
      </c>
      <c r="B4" s="9"/>
      <c r="C4" s="9"/>
      <c r="D4" s="10" t="s">
        <v>147</v>
      </c>
    </row>
    <row r="5" spans="1:5" x14ac:dyDescent="0.2">
      <c r="A5" s="11"/>
      <c r="B5" s="5"/>
      <c r="C5" s="5"/>
      <c r="D5" s="12"/>
    </row>
    <row r="6" spans="1:5" ht="15.75" x14ac:dyDescent="0.25">
      <c r="A6" s="4" t="s">
        <v>120</v>
      </c>
      <c r="B6" s="11"/>
      <c r="C6" s="11"/>
      <c r="D6" s="13" t="s">
        <v>148</v>
      </c>
    </row>
    <row r="7" spans="1:5" x14ac:dyDescent="0.2">
      <c r="A7" s="8" t="s">
        <v>121</v>
      </c>
      <c r="B7" s="11"/>
      <c r="C7" s="11"/>
      <c r="D7" s="12" t="s">
        <v>150</v>
      </c>
    </row>
    <row r="8" spans="1:5" x14ac:dyDescent="0.2">
      <c r="A8" s="14"/>
      <c r="B8" s="11"/>
      <c r="C8" s="11"/>
      <c r="D8" s="12" t="s">
        <v>149</v>
      </c>
    </row>
    <row r="9" spans="1:5" x14ac:dyDescent="0.2">
      <c r="A9" s="15" t="s">
        <v>122</v>
      </c>
      <c r="B9" s="11"/>
      <c r="C9" s="11"/>
      <c r="D9" s="12"/>
    </row>
    <row r="10" spans="1:5" x14ac:dyDescent="0.2">
      <c r="A10" s="14"/>
      <c r="B10" s="11"/>
      <c r="C10" s="11"/>
      <c r="D10" s="7" t="str">
        <f>HYPERLINK("..\efb_Excel%20Functions%20Bible.xlsx","Go back to or open the EFB menu workbook")</f>
        <v>Go back to or open the EFB menu workbook</v>
      </c>
    </row>
    <row r="11" spans="1:5" ht="15.75" x14ac:dyDescent="0.25">
      <c r="A11" s="4" t="s">
        <v>118</v>
      </c>
      <c r="B11" s="5"/>
      <c r="C11" s="5"/>
      <c r="D11" s="12"/>
    </row>
    <row r="12" spans="1:5" x14ac:dyDescent="0.2">
      <c r="A12" s="11"/>
      <c r="B12" s="5"/>
      <c r="C12" s="5"/>
      <c r="D12" s="12"/>
    </row>
    <row r="13" spans="1:5" x14ac:dyDescent="0.2">
      <c r="A13" s="11" t="s">
        <v>117</v>
      </c>
      <c r="B13" s="5"/>
      <c r="C13" s="5"/>
      <c r="D13" s="12"/>
    </row>
    <row r="14" spans="1:5" x14ac:dyDescent="0.2">
      <c r="A14" s="16" t="s">
        <v>116</v>
      </c>
      <c r="B14" s="5"/>
      <c r="C14" s="5"/>
      <c r="D14" s="12"/>
    </row>
    <row r="15" spans="1:5" x14ac:dyDescent="0.2">
      <c r="A15" s="11" t="s">
        <v>115</v>
      </c>
      <c r="B15" s="5"/>
      <c r="C15" s="5"/>
      <c r="D15" s="13"/>
    </row>
    <row r="16" spans="1:5" x14ac:dyDescent="0.2">
      <c r="A16" s="5"/>
      <c r="B16" s="5"/>
      <c r="C16" s="5"/>
      <c r="D16" s="5"/>
    </row>
    <row r="17" spans="1:4" ht="15.75" x14ac:dyDescent="0.25">
      <c r="A17" s="4" t="s">
        <v>111</v>
      </c>
      <c r="B17" s="5"/>
      <c r="C17" s="5"/>
      <c r="D17" s="5"/>
    </row>
    <row r="18" spans="1:4" x14ac:dyDescent="0.2">
      <c r="A18" s="5"/>
      <c r="B18" s="5"/>
      <c r="C18" s="5"/>
      <c r="D18" s="5"/>
    </row>
    <row r="19" spans="1:4" x14ac:dyDescent="0.2">
      <c r="A19" s="11" t="s">
        <v>110</v>
      </c>
      <c r="B19" s="5"/>
      <c r="C19" s="5"/>
      <c r="D19" s="5"/>
    </row>
    <row r="20" spans="1:4" x14ac:dyDescent="0.2">
      <c r="A20" s="17" t="s">
        <v>109</v>
      </c>
      <c r="B20" s="5"/>
      <c r="C20" s="5"/>
      <c r="D20" s="5"/>
    </row>
    <row r="21" spans="1:4" x14ac:dyDescent="0.2">
      <c r="A21" s="17" t="s">
        <v>108</v>
      </c>
      <c r="B21" s="5"/>
      <c r="C21" s="5"/>
      <c r="D21" s="5"/>
    </row>
    <row r="22" spans="1:4" x14ac:dyDescent="0.2">
      <c r="A22" s="18" t="s">
        <v>107</v>
      </c>
      <c r="B22" s="5"/>
      <c r="C22" s="5"/>
      <c r="D22" s="5"/>
    </row>
    <row r="23" spans="1:4" x14ac:dyDescent="0.2">
      <c r="A23" s="18" t="s">
        <v>106</v>
      </c>
      <c r="B23" s="5"/>
      <c r="C23" s="5"/>
      <c r="D23" s="5"/>
    </row>
    <row r="24" spans="1:4" x14ac:dyDescent="0.2">
      <c r="A24" s="17" t="s">
        <v>105</v>
      </c>
      <c r="B24" s="5"/>
      <c r="C24" s="5"/>
      <c r="D24" s="5"/>
    </row>
    <row r="25" spans="1:4" x14ac:dyDescent="0.2">
      <c r="A25" s="18" t="s">
        <v>104</v>
      </c>
      <c r="B25" s="5"/>
      <c r="C25" s="5"/>
      <c r="D25" s="5"/>
    </row>
    <row r="26" spans="1:4" x14ac:dyDescent="0.2">
      <c r="A26" s="18" t="s">
        <v>103</v>
      </c>
      <c r="B26" s="5"/>
      <c r="C26" s="5"/>
      <c r="D26" s="5"/>
    </row>
    <row r="27" spans="1:4" x14ac:dyDescent="0.2">
      <c r="A27" s="18" t="s">
        <v>102</v>
      </c>
      <c r="B27" s="5"/>
      <c r="C27" s="5"/>
      <c r="D27" s="5"/>
    </row>
    <row r="28" spans="1:4" x14ac:dyDescent="0.2">
      <c r="A28" s="18" t="s">
        <v>101</v>
      </c>
      <c r="B28" s="5"/>
      <c r="C28" s="5"/>
      <c r="D28" s="5"/>
    </row>
    <row r="29" spans="1:4" x14ac:dyDescent="0.2">
      <c r="A29" s="11"/>
      <c r="B29" s="5"/>
      <c r="C29" s="5"/>
      <c r="D29" s="5"/>
    </row>
    <row r="30" spans="1:4" ht="15.75" x14ac:dyDescent="0.25">
      <c r="A30" s="4" t="s">
        <v>100</v>
      </c>
      <c r="B30" s="5"/>
      <c r="C30" s="5"/>
      <c r="D30" s="5"/>
    </row>
    <row r="31" spans="1:4" x14ac:dyDescent="0.2">
      <c r="A31" s="19" t="s">
        <v>99</v>
      </c>
      <c r="B31" s="5"/>
      <c r="C31" s="5"/>
      <c r="D31" s="5"/>
    </row>
    <row r="32" spans="1:4" x14ac:dyDescent="0.2">
      <c r="A32" s="19"/>
      <c r="B32" s="5"/>
      <c r="C32" s="5"/>
      <c r="D32" s="5"/>
    </row>
    <row r="33" spans="1:4" ht="15.75" x14ac:dyDescent="0.25">
      <c r="A33" s="4" t="s">
        <v>98</v>
      </c>
      <c r="B33" s="5"/>
      <c r="C33" s="5"/>
      <c r="D33" s="5"/>
    </row>
    <row r="34" spans="1:4" x14ac:dyDescent="0.2">
      <c r="A34" s="20" t="s">
        <v>97</v>
      </c>
      <c r="B34" s="20" t="s">
        <v>96</v>
      </c>
      <c r="C34" s="20" t="s">
        <v>95</v>
      </c>
      <c r="D34" s="20" t="s">
        <v>94</v>
      </c>
    </row>
    <row r="35" spans="1:4" ht="51" x14ac:dyDescent="0.2">
      <c r="A35" s="21" t="s">
        <v>93</v>
      </c>
      <c r="B35" s="21" t="s">
        <v>86</v>
      </c>
      <c r="C35" s="22" t="s">
        <v>92</v>
      </c>
      <c r="D35" s="22" t="s">
        <v>91</v>
      </c>
    </row>
    <row r="36" spans="1:4" ht="114.75" x14ac:dyDescent="0.2">
      <c r="A36" s="23" t="s">
        <v>90</v>
      </c>
      <c r="B36" s="23" t="s">
        <v>86</v>
      </c>
      <c r="C36" s="24" t="s">
        <v>89</v>
      </c>
      <c r="D36" s="22" t="s">
        <v>88</v>
      </c>
    </row>
    <row r="37" spans="1:4" ht="127.5" x14ac:dyDescent="0.2">
      <c r="A37" s="23" t="s">
        <v>87</v>
      </c>
      <c r="B37" s="23" t="s">
        <v>86</v>
      </c>
      <c r="C37" s="24" t="s">
        <v>85</v>
      </c>
      <c r="D37" s="22" t="s">
        <v>84</v>
      </c>
    </row>
    <row r="38" spans="1:4" ht="153" x14ac:dyDescent="0.2">
      <c r="A38" s="25" t="s">
        <v>83</v>
      </c>
      <c r="B38" s="25" t="s">
        <v>79</v>
      </c>
      <c r="C38" s="24" t="s">
        <v>82</v>
      </c>
      <c r="D38" s="22" t="s">
        <v>81</v>
      </c>
    </row>
    <row r="39" spans="1:4" ht="76.5" x14ac:dyDescent="0.2">
      <c r="A39" s="25" t="s">
        <v>80</v>
      </c>
      <c r="B39" s="25" t="s">
        <v>79</v>
      </c>
      <c r="C39" s="24" t="s">
        <v>78</v>
      </c>
      <c r="D39" s="22" t="s">
        <v>77</v>
      </c>
    </row>
    <row r="40" spans="1:4" x14ac:dyDescent="0.2">
      <c r="A40" s="25"/>
      <c r="B40" s="25"/>
      <c r="C40" s="24"/>
      <c r="D40" s="22"/>
    </row>
    <row r="41" spans="1:4" ht="15.75" x14ac:dyDescent="0.25">
      <c r="A41" s="4" t="s">
        <v>76</v>
      </c>
      <c r="B41" s="25"/>
      <c r="C41" s="24"/>
      <c r="D41" s="22"/>
    </row>
    <row r="42" spans="1:4" x14ac:dyDescent="0.2">
      <c r="A42" s="11" t="s">
        <v>114</v>
      </c>
      <c r="B42" s="5"/>
      <c r="C42" s="5"/>
      <c r="D42" s="5"/>
    </row>
    <row r="43" spans="1:4" ht="171" customHeight="1" x14ac:dyDescent="0.2">
      <c r="A43" s="5"/>
      <c r="B43" s="5"/>
      <c r="C43" s="5"/>
      <c r="D43" s="5"/>
    </row>
    <row r="44" spans="1:4" x14ac:dyDescent="0.2">
      <c r="A44" s="26" t="s">
        <v>113</v>
      </c>
      <c r="B44" s="5"/>
      <c r="C44" s="5"/>
      <c r="D44" s="5"/>
    </row>
    <row r="45" spans="1:4" x14ac:dyDescent="0.2">
      <c r="A45" s="26" t="s">
        <v>112</v>
      </c>
      <c r="B45" s="5"/>
      <c r="C45" s="5"/>
      <c r="D45" s="5"/>
    </row>
    <row r="46" spans="1:4" x14ac:dyDescent="0.2">
      <c r="A46" s="11"/>
      <c r="B46" s="5"/>
      <c r="C46" s="5"/>
      <c r="D46" s="5"/>
    </row>
    <row r="47" spans="1:4" x14ac:dyDescent="0.2">
      <c r="A47" s="25" t="s">
        <v>75</v>
      </c>
      <c r="B47" s="25"/>
      <c r="C47" s="24"/>
      <c r="D47" s="22"/>
    </row>
    <row r="48" spans="1:4" ht="87" customHeight="1" x14ac:dyDescent="0.2">
      <c r="A48" s="27"/>
      <c r="B48" s="25"/>
      <c r="C48" s="24"/>
      <c r="D48" s="22"/>
    </row>
    <row r="49" spans="1:4" x14ac:dyDescent="0.2">
      <c r="A49" s="28" t="s">
        <v>123</v>
      </c>
      <c r="B49" s="25"/>
      <c r="C49" s="24"/>
      <c r="D49" s="22"/>
    </row>
    <row r="50" spans="1:4" ht="15.75" x14ac:dyDescent="0.25">
      <c r="A50" s="29" t="s">
        <v>124</v>
      </c>
      <c r="B50" s="25"/>
      <c r="C50" s="24"/>
      <c r="D50" s="22"/>
    </row>
    <row r="51" spans="1:4" x14ac:dyDescent="0.2">
      <c r="A51" s="25"/>
      <c r="B51" s="25"/>
      <c r="C51" s="24"/>
      <c r="D51" s="22"/>
    </row>
    <row r="52" spans="1:4" x14ac:dyDescent="0.2">
      <c r="A52" s="11" t="s">
        <v>125</v>
      </c>
      <c r="B52" s="5"/>
      <c r="C52" s="5"/>
      <c r="D52" s="5"/>
    </row>
    <row r="53" spans="1:4" ht="15.75" x14ac:dyDescent="0.25">
      <c r="A53" s="29" t="s">
        <v>126</v>
      </c>
      <c r="B53" s="5"/>
      <c r="C53" s="5"/>
      <c r="D53" s="5"/>
    </row>
    <row r="54" spans="1:4" x14ac:dyDescent="0.2">
      <c r="A54" s="5"/>
      <c r="B54" s="5"/>
      <c r="C54" s="5"/>
      <c r="D54" s="5"/>
    </row>
    <row r="55" spans="1:4" ht="15.75" x14ac:dyDescent="0.25">
      <c r="A55" s="30" t="s">
        <v>136</v>
      </c>
      <c r="B55" s="5"/>
      <c r="C55" s="5"/>
      <c r="D55" s="5"/>
    </row>
    <row r="56" spans="1:4" x14ac:dyDescent="0.2">
      <c r="A56" s="31" t="s">
        <v>137</v>
      </c>
      <c r="B56" s="5"/>
      <c r="C56" s="5"/>
      <c r="D56" s="5"/>
    </row>
    <row r="57" spans="1:4" ht="30" customHeight="1" x14ac:dyDescent="0.2">
      <c r="A57" s="32" t="s">
        <v>145</v>
      </c>
      <c r="B57" s="33" t="s">
        <v>146</v>
      </c>
      <c r="C57" s="5"/>
      <c r="D57" s="5"/>
    </row>
    <row r="58" spans="1:4" ht="30" customHeight="1" x14ac:dyDescent="0.2">
      <c r="A58" s="32" t="s">
        <v>138</v>
      </c>
      <c r="B58" s="33" t="s">
        <v>139</v>
      </c>
      <c r="C58" s="5"/>
      <c r="D58" s="5"/>
    </row>
    <row r="59" spans="1:4" ht="30" customHeight="1" x14ac:dyDescent="0.2">
      <c r="A59" s="32" t="s">
        <v>140</v>
      </c>
      <c r="B59" s="33" t="s">
        <v>141</v>
      </c>
      <c r="C59" s="5"/>
      <c r="D59" s="5"/>
    </row>
    <row r="60" spans="1:4" ht="30" customHeight="1" x14ac:dyDescent="0.2">
      <c r="A60" s="32" t="s">
        <v>142</v>
      </c>
      <c r="B60" s="33" t="s">
        <v>143</v>
      </c>
      <c r="C60" s="5"/>
      <c r="D60" s="5"/>
    </row>
    <row r="61" spans="1:4" x14ac:dyDescent="0.2">
      <c r="A61" s="8" t="s">
        <v>144</v>
      </c>
      <c r="B61" s="5"/>
      <c r="C61" s="5"/>
      <c r="D61" s="5"/>
    </row>
    <row r="62" spans="1:4" x14ac:dyDescent="0.2">
      <c r="A62" s="11"/>
      <c r="B62" s="5"/>
      <c r="C62" s="5"/>
      <c r="D62" s="5"/>
    </row>
    <row r="63" spans="1:4" ht="15.75" x14ac:dyDescent="0.25">
      <c r="A63" s="4" t="s">
        <v>74</v>
      </c>
      <c r="B63" s="5"/>
      <c r="C63" s="5"/>
      <c r="D63" s="5"/>
    </row>
    <row r="64" spans="1:4" x14ac:dyDescent="0.2">
      <c r="A64" s="5"/>
      <c r="B64" s="5"/>
      <c r="C64" s="5"/>
      <c r="D64" s="5"/>
    </row>
    <row r="65" spans="1:4" x14ac:dyDescent="0.2">
      <c r="A65" s="20" t="s">
        <v>73</v>
      </c>
      <c r="B65" s="5"/>
      <c r="C65" s="5"/>
      <c r="D65" s="5"/>
    </row>
    <row r="66" spans="1:4" x14ac:dyDescent="0.2">
      <c r="A66" s="34" t="str">
        <f>'Example 1'!A1</f>
        <v>Example 1:- Simple Entry Of NPER Function: Calculating Term Of Mortgage</v>
      </c>
      <c r="B66" s="5"/>
      <c r="C66" s="5"/>
      <c r="D66" s="5"/>
    </row>
    <row r="67" spans="1:4" x14ac:dyDescent="0.2">
      <c r="A67" s="34" t="str">
        <f>'Example 2'!A1</f>
        <v>Example 2:- Calculating Term Of Mortgage: Algorithm Used / Cash Flow Check.</v>
      </c>
      <c r="B67" s="5"/>
      <c r="C67" s="5"/>
      <c r="D67" s="5"/>
    </row>
    <row r="68" spans="1:4" x14ac:dyDescent="0.2">
      <c r="A68" s="34" t="str">
        <f>'Example 3'!A1</f>
        <v>Example 3:- Calculating Mortgage Term: Algorithm Used / Base Formula Check</v>
      </c>
      <c r="B68" s="5"/>
      <c r="C68" s="5"/>
      <c r="D68" s="5"/>
    </row>
    <row r="69" spans="1:4" x14ac:dyDescent="0.2">
      <c r="A69" s="34" t="str">
        <f>'Example 4'!A1</f>
        <v>Example 4:- Calculating Term Of Mortgage: Calculation Of Terminal Payment</v>
      </c>
      <c r="B69" s="5"/>
      <c r="C69" s="5"/>
      <c r="D69" s="5"/>
    </row>
    <row r="70" spans="1:4" x14ac:dyDescent="0.2">
      <c r="A70" s="35" t="str">
        <f>'Example 4'!A16</f>
        <v>a. Alternative A: Final Payment at Integer of Calculated Term</v>
      </c>
      <c r="B70" s="5"/>
      <c r="C70" s="5"/>
      <c r="D70" s="5"/>
    </row>
    <row r="71" spans="1:4" x14ac:dyDescent="0.2">
      <c r="A71" s="35" t="str">
        <f>'Example 4'!A22</f>
        <v>b. Alternative B: Additional payment at Integer + 1 of calculated Term</v>
      </c>
      <c r="B71" s="5"/>
      <c r="C71" s="5"/>
      <c r="D71" s="5"/>
    </row>
    <row r="72" spans="1:4" x14ac:dyDescent="0.2">
      <c r="A72" s="34" t="str">
        <f>'Example 5'!A1</f>
        <v>Example 5:- NPER Function: Calculating Term Of Mortgage: Balloon Payment</v>
      </c>
      <c r="B72" s="5"/>
      <c r="C72" s="5"/>
      <c r="D72" s="5"/>
    </row>
    <row r="73" spans="1:4" x14ac:dyDescent="0.2">
      <c r="A73" s="34" t="str">
        <f>'Example 6'!A1</f>
        <v>Example 6:- Validating And Checking NPER User Input.</v>
      </c>
      <c r="B73" s="5"/>
      <c r="C73" s="5"/>
      <c r="D73" s="5"/>
    </row>
    <row r="74" spans="1:4" x14ac:dyDescent="0.2">
      <c r="A74" s="34" t="str">
        <f>'Example 7'!A1</f>
        <v>Example 7:- Crosschecks Of NPER Output With PV, FV, PMT, And RATE Functions</v>
      </c>
      <c r="B74" s="5"/>
      <c r="C74" s="5"/>
      <c r="D74" s="5"/>
    </row>
    <row r="75" spans="1:4" x14ac:dyDescent="0.2">
      <c r="A75" s="34" t="str">
        <f>'Example 8'!A1</f>
        <v>Example 8:- NPER: Impossible Calculations Leading To #NUM! Errors.</v>
      </c>
      <c r="B75" s="5"/>
      <c r="C75" s="5"/>
      <c r="D75" s="5"/>
    </row>
    <row r="76" spans="1:4" x14ac:dyDescent="0.2">
      <c r="A76" s="5"/>
      <c r="B76" s="5"/>
      <c r="C76" s="5"/>
      <c r="D76" s="5"/>
    </row>
    <row r="77" spans="1:4" ht="15.75" x14ac:dyDescent="0.25">
      <c r="A77" s="4" t="s">
        <v>4</v>
      </c>
      <c r="B77" s="5"/>
      <c r="C77" s="5"/>
      <c r="D77" s="5"/>
    </row>
    <row r="78" spans="1:4" x14ac:dyDescent="0.2">
      <c r="A78" s="5"/>
      <c r="B78" s="5"/>
      <c r="C78" s="5"/>
      <c r="D78" s="5"/>
    </row>
    <row r="79" spans="1:4" x14ac:dyDescent="0.2">
      <c r="A79" s="26" t="s">
        <v>3</v>
      </c>
      <c r="B79" s="5"/>
      <c r="C79" s="5"/>
      <c r="D79" s="5"/>
    </row>
    <row r="80" spans="1:4" x14ac:dyDescent="0.2">
      <c r="A80" s="5"/>
      <c r="B80" s="5"/>
      <c r="C80" s="5"/>
      <c r="D80" s="5"/>
    </row>
    <row r="81" spans="1:4" x14ac:dyDescent="0.2">
      <c r="A81" s="36" t="s">
        <v>2</v>
      </c>
      <c r="B81" s="5"/>
      <c r="C81" s="5"/>
      <c r="D81" s="5"/>
    </row>
    <row r="82" spans="1:4" x14ac:dyDescent="0.2">
      <c r="A82" s="36" t="s">
        <v>1</v>
      </c>
      <c r="B82" s="5"/>
      <c r="C82" s="5"/>
      <c r="D82" s="5"/>
    </row>
    <row r="83" spans="1:4" x14ac:dyDescent="0.2">
      <c r="A83" s="36"/>
      <c r="B83" s="5"/>
      <c r="C83" s="5"/>
      <c r="D83" s="5"/>
    </row>
    <row r="84" spans="1:4" x14ac:dyDescent="0.2">
      <c r="A84" s="36" t="s">
        <v>0</v>
      </c>
      <c r="B84" s="5"/>
      <c r="C84" s="5"/>
      <c r="D84" s="5"/>
    </row>
    <row r="85" spans="1:4" x14ac:dyDescent="0.2">
      <c r="A85" s="36"/>
      <c r="B85" s="5"/>
      <c r="C85" s="5"/>
      <c r="D85" s="5"/>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E32"/>
  <sheetViews>
    <sheetView zoomScaleNormal="100" workbookViewId="0"/>
  </sheetViews>
  <sheetFormatPr defaultColWidth="9.140625" defaultRowHeight="12.75" x14ac:dyDescent="0.2"/>
  <cols>
    <col min="1" max="1" width="29.42578125" style="2" customWidth="1"/>
    <col min="2" max="5" width="25.7109375" style="2" customWidth="1"/>
    <col min="6" max="16384" width="9.140625" style="2"/>
  </cols>
  <sheetData>
    <row r="1" spans="1:5" ht="30" customHeight="1" x14ac:dyDescent="0.2">
      <c r="A1" s="47" t="s">
        <v>128</v>
      </c>
      <c r="B1" s="48"/>
      <c r="C1" s="48"/>
      <c r="D1" s="49"/>
      <c r="E1" s="49"/>
    </row>
    <row r="2" spans="1:5" ht="15" customHeight="1" x14ac:dyDescent="0.2">
      <c r="A2" s="5"/>
      <c r="B2" s="5"/>
      <c r="C2" s="5"/>
      <c r="D2" s="5"/>
      <c r="E2" s="5"/>
    </row>
    <row r="3" spans="1:5" x14ac:dyDescent="0.2">
      <c r="A3" s="11" t="s">
        <v>47</v>
      </c>
      <c r="B3" s="5"/>
      <c r="C3" s="5"/>
      <c r="D3" s="5"/>
      <c r="E3" s="5"/>
    </row>
    <row r="4" spans="1:5" x14ac:dyDescent="0.2">
      <c r="A4" s="5"/>
      <c r="B4" s="5"/>
      <c r="C4" s="5"/>
      <c r="D4" s="5"/>
      <c r="E4" s="5"/>
    </row>
    <row r="5" spans="1:5" x14ac:dyDescent="0.2">
      <c r="A5" s="11" t="s">
        <v>14</v>
      </c>
      <c r="B5" s="41">
        <v>2.5000000000000001E-3</v>
      </c>
      <c r="C5" s="5" t="s">
        <v>46</v>
      </c>
      <c r="D5" s="42"/>
      <c r="E5" s="5"/>
    </row>
    <row r="6" spans="1:5" x14ac:dyDescent="0.2">
      <c r="A6" s="11" t="s">
        <v>13</v>
      </c>
      <c r="B6" s="43">
        <v>-5600</v>
      </c>
      <c r="C6" s="11" t="s">
        <v>46</v>
      </c>
      <c r="D6" s="5"/>
      <c r="E6" s="5"/>
    </row>
    <row r="7" spans="1:5" x14ac:dyDescent="0.2">
      <c r="A7" s="11" t="s">
        <v>12</v>
      </c>
      <c r="B7" s="43">
        <v>300000</v>
      </c>
      <c r="C7" s="5"/>
      <c r="D7" s="5"/>
      <c r="E7" s="5"/>
    </row>
    <row r="8" spans="1:5" x14ac:dyDescent="0.2">
      <c r="A8" s="11" t="s">
        <v>11</v>
      </c>
      <c r="B8" s="43">
        <v>0</v>
      </c>
      <c r="C8" s="5" t="s">
        <v>45</v>
      </c>
      <c r="D8" s="5"/>
      <c r="E8" s="5"/>
    </row>
    <row r="9" spans="1:5" x14ac:dyDescent="0.2">
      <c r="A9" s="11" t="s">
        <v>10</v>
      </c>
      <c r="B9" s="44">
        <v>0</v>
      </c>
      <c r="C9" s="5" t="s">
        <v>44</v>
      </c>
      <c r="D9" s="5"/>
      <c r="E9" s="5"/>
    </row>
    <row r="10" spans="1:5" x14ac:dyDescent="0.2">
      <c r="A10" s="5"/>
      <c r="B10" s="5"/>
      <c r="C10" s="5"/>
      <c r="D10" s="5"/>
      <c r="E10" s="5"/>
    </row>
    <row r="11" spans="1:5" ht="25.5" x14ac:dyDescent="0.2">
      <c r="A11" s="24" t="s">
        <v>9</v>
      </c>
      <c r="B11" s="45">
        <f>NPER(B5,B6,B7,B8,B9)</f>
        <v>57.587021144656319</v>
      </c>
      <c r="C11" s="11" t="s">
        <v>42</v>
      </c>
      <c r="D11" s="5"/>
      <c r="E11" s="5"/>
    </row>
    <row r="12" spans="1:5" x14ac:dyDescent="0.2">
      <c r="A12" s="11" t="str">
        <f ca="1">"Formula Used in "&amp;ADDRESS(ROW(B11),COLUMN(B11),4)&amp;"  &gt;&gt;   "&amp;_xlfn.FORMULATEXT(B11)</f>
        <v>Formula Used in B11  &gt;&gt;   =NPER(B5,B6,B7,B8,B9)</v>
      </c>
      <c r="B12" s="5"/>
      <c r="C12" s="5"/>
      <c r="D12" s="5"/>
      <c r="E12" s="5"/>
    </row>
    <row r="13" spans="1:5" x14ac:dyDescent="0.2">
      <c r="A13" s="11"/>
      <c r="B13" s="5"/>
      <c r="C13" s="5"/>
      <c r="D13" s="5"/>
      <c r="E13" s="5"/>
    </row>
    <row r="14" spans="1:5" x14ac:dyDescent="0.2">
      <c r="A14" s="20" t="s">
        <v>60</v>
      </c>
      <c r="B14" s="5"/>
      <c r="C14" s="5"/>
      <c r="D14" s="5"/>
      <c r="E14" s="5"/>
    </row>
    <row r="15" spans="1:5" x14ac:dyDescent="0.2">
      <c r="A15" s="11" t="s">
        <v>59</v>
      </c>
      <c r="B15" s="5"/>
      <c r="C15" s="5"/>
      <c r="D15" s="5"/>
      <c r="E15" s="5"/>
    </row>
    <row r="16" spans="1:5" x14ac:dyDescent="0.2">
      <c r="A16" s="34" t="s">
        <v>58</v>
      </c>
      <c r="B16" s="5"/>
      <c r="C16" s="5"/>
      <c r="D16" s="5"/>
      <c r="E16" s="5"/>
    </row>
    <row r="17" spans="1:5" x14ac:dyDescent="0.2">
      <c r="A17" s="17" t="s">
        <v>57</v>
      </c>
      <c r="B17" s="5"/>
      <c r="C17" s="5"/>
      <c r="D17" s="5"/>
      <c r="E17" s="5"/>
    </row>
    <row r="18" spans="1:5" x14ac:dyDescent="0.2">
      <c r="A18" s="11" t="s">
        <v>56</v>
      </c>
      <c r="B18" s="5"/>
      <c r="C18" s="5"/>
      <c r="D18" s="5"/>
      <c r="E18" s="5"/>
    </row>
    <row r="19" spans="1:5" x14ac:dyDescent="0.2">
      <c r="A19" s="34" t="s">
        <v>55</v>
      </c>
      <c r="B19" s="5"/>
      <c r="C19" s="5"/>
      <c r="D19" s="5"/>
      <c r="E19" s="5"/>
    </row>
    <row r="20" spans="1:5" x14ac:dyDescent="0.2">
      <c r="A20" s="17" t="s">
        <v>54</v>
      </c>
      <c r="B20" s="5"/>
      <c r="C20" s="5"/>
      <c r="D20" s="5"/>
      <c r="E20" s="5"/>
    </row>
    <row r="21" spans="1:5" x14ac:dyDescent="0.2">
      <c r="A21" s="11" t="s">
        <v>53</v>
      </c>
      <c r="B21" s="5"/>
      <c r="C21" s="5"/>
      <c r="D21" s="5"/>
      <c r="E21" s="5"/>
    </row>
    <row r="22" spans="1:5" x14ac:dyDescent="0.2">
      <c r="A22" s="17" t="s">
        <v>52</v>
      </c>
      <c r="B22" s="5"/>
      <c r="C22" s="5"/>
      <c r="D22" s="5"/>
      <c r="E22" s="5"/>
    </row>
    <row r="23" spans="1:5" x14ac:dyDescent="0.2">
      <c r="A23" s="17" t="s">
        <v>51</v>
      </c>
      <c r="B23" s="5"/>
      <c r="C23" s="5"/>
      <c r="D23" s="5"/>
      <c r="E23" s="5"/>
    </row>
    <row r="24" spans="1:5" x14ac:dyDescent="0.2">
      <c r="A24" s="11"/>
      <c r="B24" s="5"/>
      <c r="C24" s="5"/>
      <c r="D24" s="5"/>
      <c r="E24" s="5"/>
    </row>
    <row r="25" spans="1:5" x14ac:dyDescent="0.2">
      <c r="A25" s="20" t="s">
        <v>50</v>
      </c>
      <c r="B25" s="5"/>
      <c r="C25" s="5"/>
      <c r="D25" s="5"/>
      <c r="E25" s="5"/>
    </row>
    <row r="26" spans="1:5" x14ac:dyDescent="0.2">
      <c r="A26" s="11" t="str">
        <f>"If payments are made (e.g.) at the end of each month, what is the meaning of "&amp;TEXT(B11-INT(B11),"0.000000")&amp;" part of the answer?"</f>
        <v>If payments are made (e.g.) at the end of each month, what is the meaning of 0.587021 part of the answer?</v>
      </c>
      <c r="B26" s="46"/>
      <c r="C26" s="5"/>
      <c r="D26" s="5"/>
      <c r="E26" s="5"/>
    </row>
    <row r="27" spans="1:5" x14ac:dyDescent="0.2">
      <c r="A27" s="11"/>
      <c r="B27" s="46"/>
      <c r="C27" s="5"/>
      <c r="D27" s="5"/>
      <c r="E27" s="5"/>
    </row>
    <row r="28" spans="1:5" x14ac:dyDescent="0.2">
      <c r="A28" s="11" t="s">
        <v>49</v>
      </c>
      <c r="B28" s="46"/>
      <c r="C28" s="5"/>
      <c r="D28" s="5"/>
      <c r="E28" s="5"/>
    </row>
    <row r="29" spans="1:5" x14ac:dyDescent="0.2">
      <c r="A29" s="17" t="str">
        <f>"make "&amp;INT(B11)-1&amp;" payments at "&amp;TEXT(B6,"$0,000.00")&amp;" plus a terminal larger payment to extinguish the debt at the end of "&amp;INT(B11)&amp;" "&amp;C11</f>
        <v>make 56 payments at -$5,600.00 plus a terminal larger payment to extinguish the debt at the end of 57 months</v>
      </c>
      <c r="B29" s="46"/>
      <c r="C29" s="5"/>
      <c r="D29" s="5"/>
      <c r="E29" s="5"/>
    </row>
    <row r="30" spans="1:5" x14ac:dyDescent="0.2">
      <c r="A30" s="17" t="s">
        <v>48</v>
      </c>
      <c r="B30" s="46"/>
      <c r="C30" s="5"/>
      <c r="D30" s="5"/>
      <c r="E30" s="5"/>
    </row>
    <row r="31" spans="1:5" x14ac:dyDescent="0.2">
      <c r="A31" s="17" t="str">
        <f>"make "&amp;INT(B11)&amp;" payments at "&amp;TEXT(B6,"$0,000.00")&amp;" plus a payment at the end of "&amp;INT(B11)+1&amp;" months at a lower level to extinguish the debt at that point."</f>
        <v>make 57 payments at -$5,600.00 plus a payment at the end of 58 months at a lower level to extinguish the debt at that point.</v>
      </c>
      <c r="B31" s="46"/>
      <c r="C31" s="5"/>
      <c r="D31" s="5"/>
      <c r="E31" s="5"/>
    </row>
    <row r="32" spans="1:5" x14ac:dyDescent="0.2">
      <c r="A32" s="11"/>
      <c r="B32" s="5"/>
      <c r="C32" s="5"/>
      <c r="D32" s="5"/>
      <c r="E32"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sheetPr>
  <dimension ref="A1:E32"/>
  <sheetViews>
    <sheetView zoomScaleNormal="100" workbookViewId="0"/>
  </sheetViews>
  <sheetFormatPr defaultColWidth="9.140625" defaultRowHeight="12.75" x14ac:dyDescent="0.2"/>
  <cols>
    <col min="1" max="1" width="27.28515625" style="2" customWidth="1"/>
    <col min="2" max="5" width="25.7109375" style="2" customWidth="1"/>
    <col min="6" max="16384" width="9.140625" style="2"/>
  </cols>
  <sheetData>
    <row r="1" spans="1:5" ht="30" customHeight="1" x14ac:dyDescent="0.2">
      <c r="A1" s="47" t="s">
        <v>129</v>
      </c>
      <c r="B1" s="48"/>
      <c r="C1" s="48"/>
      <c r="D1" s="49"/>
      <c r="E1" s="49"/>
    </row>
    <row r="2" spans="1:5" ht="15" customHeight="1" x14ac:dyDescent="0.2">
      <c r="A2" s="5"/>
      <c r="B2" s="5"/>
      <c r="C2" s="5"/>
      <c r="D2" s="5"/>
      <c r="E2" s="5"/>
    </row>
    <row r="3" spans="1:5" x14ac:dyDescent="0.2">
      <c r="A3" s="11" t="s">
        <v>72</v>
      </c>
      <c r="B3" s="5"/>
      <c r="C3" s="5"/>
      <c r="D3" s="5"/>
      <c r="E3" s="5"/>
    </row>
    <row r="4" spans="1:5" x14ac:dyDescent="0.2">
      <c r="A4" s="5"/>
      <c r="B4" s="5"/>
      <c r="C4" s="5"/>
      <c r="D4" s="5"/>
      <c r="E4" s="5"/>
    </row>
    <row r="5" spans="1:5" x14ac:dyDescent="0.2">
      <c r="A5" s="11" t="s">
        <v>14</v>
      </c>
      <c r="B5" s="50">
        <v>2.5000000000000001E-3</v>
      </c>
      <c r="C5" s="5" t="s">
        <v>46</v>
      </c>
      <c r="D5" s="5"/>
      <c r="E5" s="5"/>
    </row>
    <row r="6" spans="1:5" x14ac:dyDescent="0.2">
      <c r="A6" s="11" t="s">
        <v>13</v>
      </c>
      <c r="B6" s="46">
        <v>-5600</v>
      </c>
      <c r="C6" s="11" t="s">
        <v>46</v>
      </c>
      <c r="D6" s="5"/>
      <c r="E6" s="5"/>
    </row>
    <row r="7" spans="1:5" x14ac:dyDescent="0.2">
      <c r="A7" s="11" t="s">
        <v>12</v>
      </c>
      <c r="B7" s="46">
        <v>30000</v>
      </c>
      <c r="C7" s="5"/>
      <c r="D7" s="5"/>
      <c r="E7" s="5"/>
    </row>
    <row r="8" spans="1:5" x14ac:dyDescent="0.2">
      <c r="A8" s="11" t="s">
        <v>11</v>
      </c>
      <c r="B8" s="46">
        <v>0</v>
      </c>
      <c r="C8" s="5" t="s">
        <v>45</v>
      </c>
      <c r="D8" s="5"/>
      <c r="E8" s="5"/>
    </row>
    <row r="9" spans="1:5" x14ac:dyDescent="0.2">
      <c r="A9" s="11" t="s">
        <v>10</v>
      </c>
      <c r="B9" s="51">
        <v>0</v>
      </c>
      <c r="C9" s="5" t="s">
        <v>44</v>
      </c>
      <c r="D9" s="5"/>
      <c r="E9" s="5"/>
    </row>
    <row r="10" spans="1:5" x14ac:dyDescent="0.2">
      <c r="A10" s="5"/>
      <c r="B10" s="5"/>
      <c r="C10" s="5"/>
      <c r="D10" s="5"/>
      <c r="E10" s="5"/>
    </row>
    <row r="11" spans="1:5" ht="25.5" x14ac:dyDescent="0.2">
      <c r="A11" s="24" t="s">
        <v>9</v>
      </c>
      <c r="B11" s="45">
        <f>NPER(B5,B6,B7,B8,B9)</f>
        <v>5.4000790045579734</v>
      </c>
      <c r="C11" s="11" t="s">
        <v>42</v>
      </c>
      <c r="D11" s="5"/>
      <c r="E11" s="5"/>
    </row>
    <row r="12" spans="1:5" x14ac:dyDescent="0.2">
      <c r="A12" s="11" t="str">
        <f ca="1">"Formula Used in "&amp;ADDRESS(ROW(B11),COLUMN(B11),4)&amp;"  &gt;&gt;   "&amp;_xlfn.FORMULATEXT(B11)</f>
        <v>Formula Used in B11  &gt;&gt;   =NPER(B5,B6,B7,B8,B9)</v>
      </c>
      <c r="B12" s="5"/>
      <c r="C12" s="5"/>
      <c r="D12" s="5"/>
      <c r="E12" s="5"/>
    </row>
    <row r="13" spans="1:5" x14ac:dyDescent="0.2">
      <c r="A13" s="11"/>
      <c r="B13" s="5"/>
      <c r="C13" s="5"/>
      <c r="D13" s="5"/>
      <c r="E13" s="5"/>
    </row>
    <row r="14" spans="1:5" x14ac:dyDescent="0.2">
      <c r="A14" s="11" t="s">
        <v>71</v>
      </c>
      <c r="B14" s="5"/>
      <c r="C14" s="5"/>
      <c r="D14" s="5"/>
      <c r="E14" s="5"/>
    </row>
    <row r="15" spans="1:5" x14ac:dyDescent="0.2">
      <c r="A15" s="11"/>
      <c r="B15" s="5"/>
      <c r="C15" s="5"/>
      <c r="D15" s="5"/>
      <c r="E15" s="5"/>
    </row>
    <row r="16" spans="1:5" x14ac:dyDescent="0.2">
      <c r="A16" s="20" t="s">
        <v>70</v>
      </c>
      <c r="B16" s="5"/>
      <c r="C16" s="5"/>
      <c r="D16" s="5"/>
      <c r="E16" s="5"/>
    </row>
    <row r="17" spans="1:5" x14ac:dyDescent="0.2">
      <c r="A17" s="11"/>
      <c r="B17" s="5"/>
      <c r="C17" s="5"/>
      <c r="D17" s="5"/>
      <c r="E17" s="5"/>
    </row>
    <row r="18" spans="1:5" x14ac:dyDescent="0.2">
      <c r="A18" s="52" t="s">
        <v>69</v>
      </c>
      <c r="B18" s="53" t="s">
        <v>68</v>
      </c>
      <c r="C18" s="53" t="s">
        <v>67</v>
      </c>
      <c r="D18" s="53" t="s">
        <v>66</v>
      </c>
      <c r="E18" s="53" t="s">
        <v>65</v>
      </c>
    </row>
    <row r="19" spans="1:5" x14ac:dyDescent="0.2">
      <c r="A19" s="54">
        <v>0</v>
      </c>
      <c r="B19" s="55">
        <f ca="1">TODAY()</f>
        <v>44069</v>
      </c>
      <c r="C19" s="46">
        <f>B7</f>
        <v>30000</v>
      </c>
      <c r="D19" s="56">
        <f>0</f>
        <v>0</v>
      </c>
      <c r="E19" s="46">
        <f>-B7</f>
        <v>-30000</v>
      </c>
    </row>
    <row r="20" spans="1:5" x14ac:dyDescent="0.2">
      <c r="A20" s="54">
        <v>1</v>
      </c>
      <c r="B20" s="55">
        <f t="shared" ref="B20:B25" ca="1" si="0">EDATE(B19,1)</f>
        <v>44100</v>
      </c>
      <c r="C20" s="46">
        <f>$B$6</f>
        <v>-5600</v>
      </c>
      <c r="D20" s="46">
        <v>0</v>
      </c>
      <c r="E20" s="46">
        <f>E19-C20-D20</f>
        <v>-24400</v>
      </c>
    </row>
    <row r="21" spans="1:5" x14ac:dyDescent="0.2">
      <c r="A21" s="54">
        <v>2</v>
      </c>
      <c r="B21" s="55">
        <f t="shared" ca="1" si="0"/>
        <v>44130</v>
      </c>
      <c r="C21" s="46">
        <f>$B$6</f>
        <v>-5600</v>
      </c>
      <c r="D21" s="46">
        <v>0</v>
      </c>
      <c r="E21" s="46">
        <f>E20-C21-D21</f>
        <v>-18800</v>
      </c>
    </row>
    <row r="22" spans="1:5" x14ac:dyDescent="0.2">
      <c r="A22" s="54">
        <v>3</v>
      </c>
      <c r="B22" s="55">
        <f t="shared" ca="1" si="0"/>
        <v>44161</v>
      </c>
      <c r="C22" s="46">
        <f>$B$6</f>
        <v>-5600</v>
      </c>
      <c r="D22" s="46">
        <v>0</v>
      </c>
      <c r="E22" s="46">
        <f>E21-C22-D22</f>
        <v>-13200</v>
      </c>
    </row>
    <row r="23" spans="1:5" x14ac:dyDescent="0.2">
      <c r="A23" s="54">
        <v>4</v>
      </c>
      <c r="B23" s="55">
        <f t="shared" ca="1" si="0"/>
        <v>44191</v>
      </c>
      <c r="C23" s="46">
        <f>$B$6</f>
        <v>-5600</v>
      </c>
      <c r="D23" s="46">
        <v>0</v>
      </c>
      <c r="E23" s="46">
        <f>E22-C23-D23</f>
        <v>-7600</v>
      </c>
    </row>
    <row r="24" spans="1:5" x14ac:dyDescent="0.2">
      <c r="A24" s="54">
        <v>5</v>
      </c>
      <c r="B24" s="55">
        <f t="shared" ca="1" si="0"/>
        <v>44222</v>
      </c>
      <c r="C24" s="46">
        <f>$B$6</f>
        <v>-5600</v>
      </c>
      <c r="D24" s="46">
        <v>0</v>
      </c>
      <c r="E24" s="46">
        <f>E23-C24-D24</f>
        <v>-2000</v>
      </c>
    </row>
    <row r="25" spans="1:5" x14ac:dyDescent="0.2">
      <c r="A25" s="54">
        <v>6</v>
      </c>
      <c r="B25" s="55">
        <f t="shared" ca="1" si="0"/>
        <v>44253</v>
      </c>
      <c r="C25" s="46">
        <f>E24*(1+B5)</f>
        <v>-2005</v>
      </c>
      <c r="D25" s="46">
        <v>0</v>
      </c>
      <c r="E25" s="46">
        <f>E24-C25+D25</f>
        <v>5</v>
      </c>
    </row>
    <row r="26" spans="1:5" x14ac:dyDescent="0.2">
      <c r="A26" s="54"/>
      <c r="B26" s="57"/>
      <c r="C26" s="46"/>
      <c r="D26" s="46"/>
      <c r="E26" s="46"/>
    </row>
    <row r="27" spans="1:5" x14ac:dyDescent="0.2">
      <c r="A27" s="5"/>
      <c r="B27" s="46"/>
      <c r="C27" s="46"/>
      <c r="D27" s="5"/>
      <c r="E27" s="5"/>
    </row>
    <row r="28" spans="1:5" x14ac:dyDescent="0.2">
      <c r="A28" s="20" t="s">
        <v>60</v>
      </c>
      <c r="B28" s="46"/>
      <c r="C28" s="46"/>
      <c r="D28" s="5"/>
      <c r="E28" s="5"/>
    </row>
    <row r="29" spans="1:5" x14ac:dyDescent="0.2">
      <c r="A29" s="11" t="s">
        <v>64</v>
      </c>
      <c r="B29" s="46"/>
      <c r="C29" s="46"/>
      <c r="D29" s="5"/>
      <c r="E29" s="5"/>
    </row>
    <row r="30" spans="1:5" x14ac:dyDescent="0.2">
      <c r="A30" s="11" t="s">
        <v>63</v>
      </c>
      <c r="B30" s="46"/>
      <c r="C30" s="46"/>
      <c r="D30" s="5"/>
      <c r="E30" s="5"/>
    </row>
    <row r="31" spans="1:5" x14ac:dyDescent="0.2">
      <c r="A31" s="11" t="s">
        <v>62</v>
      </c>
      <c r="B31" s="46"/>
      <c r="C31" s="46"/>
      <c r="D31" s="5"/>
      <c r="E31" s="5"/>
    </row>
    <row r="32" spans="1:5" x14ac:dyDescent="0.2">
      <c r="A32" s="11"/>
      <c r="B32" s="5"/>
      <c r="C32" s="5"/>
      <c r="D32" s="5"/>
      <c r="E32"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39997558519241921"/>
  </sheetPr>
  <dimension ref="A1:E37"/>
  <sheetViews>
    <sheetView zoomScaleNormal="100" workbookViewId="0"/>
  </sheetViews>
  <sheetFormatPr defaultColWidth="9.140625" defaultRowHeight="12.75" x14ac:dyDescent="0.2"/>
  <cols>
    <col min="1" max="1" width="27.28515625" style="2" customWidth="1"/>
    <col min="2" max="5" width="25.7109375" style="2" customWidth="1"/>
    <col min="6" max="16384" width="9.140625" style="2"/>
  </cols>
  <sheetData>
    <row r="1" spans="1:5" ht="30" customHeight="1" x14ac:dyDescent="0.2">
      <c r="A1" s="47" t="s">
        <v>130</v>
      </c>
      <c r="B1" s="48"/>
      <c r="C1" s="48"/>
      <c r="D1" s="49"/>
      <c r="E1" s="49"/>
    </row>
    <row r="2" spans="1:5" ht="15" customHeight="1" x14ac:dyDescent="0.2">
      <c r="A2" s="5"/>
      <c r="B2" s="5"/>
      <c r="C2" s="5"/>
      <c r="D2" s="5"/>
      <c r="E2" s="5"/>
    </row>
    <row r="3" spans="1:5" x14ac:dyDescent="0.2">
      <c r="A3" s="11" t="s">
        <v>47</v>
      </c>
      <c r="B3" s="5"/>
      <c r="C3" s="5"/>
      <c r="D3" s="5"/>
      <c r="E3" s="5"/>
    </row>
    <row r="4" spans="1:5" x14ac:dyDescent="0.2">
      <c r="A4" s="5"/>
      <c r="B4" s="5"/>
      <c r="C4" s="5"/>
      <c r="D4" s="5"/>
      <c r="E4" s="5"/>
    </row>
    <row r="5" spans="1:5" x14ac:dyDescent="0.2">
      <c r="A5" s="11" t="s">
        <v>14</v>
      </c>
      <c r="B5" s="41">
        <v>2.5000000000000001E-3</v>
      </c>
      <c r="C5" s="5" t="s">
        <v>46</v>
      </c>
      <c r="D5" s="42"/>
      <c r="E5" s="5"/>
    </row>
    <row r="6" spans="1:5" x14ac:dyDescent="0.2">
      <c r="A6" s="11" t="s">
        <v>13</v>
      </c>
      <c r="B6" s="43">
        <v>-5600</v>
      </c>
      <c r="C6" s="11" t="s">
        <v>46</v>
      </c>
      <c r="D6" s="5"/>
      <c r="E6" s="5"/>
    </row>
    <row r="7" spans="1:5" x14ac:dyDescent="0.2">
      <c r="A7" s="11" t="s">
        <v>12</v>
      </c>
      <c r="B7" s="43">
        <v>300000</v>
      </c>
      <c r="C7" s="5"/>
      <c r="D7" s="5"/>
      <c r="E7" s="5"/>
    </row>
    <row r="8" spans="1:5" x14ac:dyDescent="0.2">
      <c r="A8" s="11" t="s">
        <v>11</v>
      </c>
      <c r="B8" s="43">
        <v>0</v>
      </c>
      <c r="C8" s="5" t="s">
        <v>45</v>
      </c>
      <c r="D8" s="5"/>
      <c r="E8" s="5"/>
    </row>
    <row r="9" spans="1:5" x14ac:dyDescent="0.2">
      <c r="A9" s="11" t="s">
        <v>10</v>
      </c>
      <c r="B9" s="44">
        <v>0</v>
      </c>
      <c r="C9" s="5" t="s">
        <v>44</v>
      </c>
      <c r="D9" s="5"/>
      <c r="E9" s="5"/>
    </row>
    <row r="10" spans="1:5" x14ac:dyDescent="0.2">
      <c r="A10" s="5"/>
      <c r="B10" s="5"/>
      <c r="C10" s="5"/>
      <c r="D10" s="5"/>
      <c r="E10" s="5"/>
    </row>
    <row r="11" spans="1:5" x14ac:dyDescent="0.2">
      <c r="A11" s="11" t="s">
        <v>43</v>
      </c>
      <c r="B11" s="5"/>
      <c r="C11" s="58" t="s">
        <v>124</v>
      </c>
      <c r="D11" s="5"/>
      <c r="E11" s="5"/>
    </row>
    <row r="12" spans="1:5" ht="25.5" x14ac:dyDescent="0.2">
      <c r="A12" s="24" t="s">
        <v>9</v>
      </c>
      <c r="B12" s="45">
        <f>NPER(B5,B6,B7,B8,B9)</f>
        <v>57.587021144656319</v>
      </c>
      <c r="C12" s="11" t="s">
        <v>42</v>
      </c>
      <c r="D12" s="5"/>
      <c r="E12" s="5"/>
    </row>
    <row r="13" spans="1:5" x14ac:dyDescent="0.2">
      <c r="A13" s="11" t="str">
        <f ca="1">"Formula Used in "&amp;ADDRESS(ROW(B12),COLUMN(B12),4)&amp;"  &gt;&gt;   "&amp;_xlfn.FORMULATEXT(B12)</f>
        <v>Formula Used in B12  &gt;&gt;   =NPER(B5,B6,B7,B8,B9)</v>
      </c>
      <c r="B13" s="5"/>
      <c r="C13" s="5"/>
      <c r="D13" s="5"/>
      <c r="E13" s="5"/>
    </row>
    <row r="14" spans="1:5" x14ac:dyDescent="0.2">
      <c r="A14" s="11"/>
      <c r="B14" s="5"/>
      <c r="C14" s="5"/>
      <c r="D14" s="5"/>
      <c r="E14" s="5"/>
    </row>
    <row r="15" spans="1:5" x14ac:dyDescent="0.2">
      <c r="A15" s="11" t="s">
        <v>61</v>
      </c>
      <c r="B15" s="5"/>
      <c r="C15" s="5"/>
      <c r="D15" s="5"/>
      <c r="E15" s="5"/>
    </row>
    <row r="16" spans="1:5" ht="25.5" x14ac:dyDescent="0.2">
      <c r="A16" s="24" t="s">
        <v>9</v>
      </c>
      <c r="B16" s="45">
        <f>LN(((B6*(1+B5)^B9)-(B8*B5))/((B7*B5)+(B6*(1+B5)^B9)))/LN(1+B5)</f>
        <v>57.587021144656319</v>
      </c>
      <c r="C16" s="5"/>
      <c r="D16" s="5"/>
      <c r="E16" s="5"/>
    </row>
    <row r="17" spans="1:5" x14ac:dyDescent="0.2">
      <c r="A17" s="11" t="str">
        <f ca="1">"Formula Used in "&amp;ADDRESS(ROW(B16),COLUMN(B16),4)&amp;"  &gt;&gt;   "&amp;_xlfn.FORMULATEXT(B16)</f>
        <v>Formula Used in B16  &gt;&gt;   =LN(((B6*(1+B5)^B9)-(B8*B5))/((B7*B5)+(B6*(1+B5)^B9)))/LN(1+B5)</v>
      </c>
      <c r="B17" s="5"/>
      <c r="C17" s="5"/>
      <c r="D17" s="5"/>
      <c r="E17" s="5"/>
    </row>
    <row r="18" spans="1:5" x14ac:dyDescent="0.2">
      <c r="A18" s="11"/>
      <c r="B18" s="5"/>
      <c r="C18" s="5"/>
      <c r="D18" s="5"/>
      <c r="E18" s="5"/>
    </row>
    <row r="19" spans="1:5" x14ac:dyDescent="0.2">
      <c r="A19" s="20" t="s">
        <v>60</v>
      </c>
      <c r="B19" s="5"/>
      <c r="C19" s="5"/>
      <c r="D19" s="5"/>
      <c r="E19" s="5"/>
    </row>
    <row r="20" spans="1:5" x14ac:dyDescent="0.2">
      <c r="A20" s="11" t="s">
        <v>59</v>
      </c>
      <c r="B20" s="5"/>
      <c r="C20" s="5"/>
      <c r="D20" s="5"/>
      <c r="E20" s="5"/>
    </row>
    <row r="21" spans="1:5" x14ac:dyDescent="0.2">
      <c r="A21" s="34" t="s">
        <v>58</v>
      </c>
      <c r="B21" s="5"/>
      <c r="C21" s="5"/>
      <c r="D21" s="5"/>
      <c r="E21" s="5"/>
    </row>
    <row r="22" spans="1:5" x14ac:dyDescent="0.2">
      <c r="A22" s="17" t="s">
        <v>57</v>
      </c>
      <c r="B22" s="5"/>
      <c r="C22" s="5"/>
      <c r="D22" s="5"/>
      <c r="E22" s="5"/>
    </row>
    <row r="23" spans="1:5" x14ac:dyDescent="0.2">
      <c r="A23" s="11" t="s">
        <v>56</v>
      </c>
      <c r="B23" s="5"/>
      <c r="C23" s="5"/>
      <c r="D23" s="5"/>
      <c r="E23" s="5"/>
    </row>
    <row r="24" spans="1:5" x14ac:dyDescent="0.2">
      <c r="A24" s="34" t="s">
        <v>55</v>
      </c>
      <c r="B24" s="5"/>
      <c r="C24" s="5"/>
      <c r="D24" s="5"/>
      <c r="E24" s="5"/>
    </row>
    <row r="25" spans="1:5" x14ac:dyDescent="0.2">
      <c r="A25" s="17" t="s">
        <v>54</v>
      </c>
      <c r="B25" s="5"/>
      <c r="C25" s="5"/>
      <c r="D25" s="5"/>
      <c r="E25" s="5"/>
    </row>
    <row r="26" spans="1:5" x14ac:dyDescent="0.2">
      <c r="A26" s="11" t="s">
        <v>53</v>
      </c>
      <c r="B26" s="5"/>
      <c r="C26" s="5"/>
      <c r="D26" s="5"/>
      <c r="E26" s="5"/>
    </row>
    <row r="27" spans="1:5" x14ac:dyDescent="0.2">
      <c r="A27" s="17" t="s">
        <v>52</v>
      </c>
      <c r="B27" s="5"/>
      <c r="C27" s="5"/>
      <c r="D27" s="5"/>
      <c r="E27" s="5"/>
    </row>
    <row r="28" spans="1:5" x14ac:dyDescent="0.2">
      <c r="A28" s="17" t="s">
        <v>51</v>
      </c>
      <c r="B28" s="5"/>
      <c r="C28" s="5"/>
      <c r="D28" s="5"/>
      <c r="E28" s="5"/>
    </row>
    <row r="29" spans="1:5" x14ac:dyDescent="0.2">
      <c r="A29" s="11"/>
      <c r="B29" s="5"/>
      <c r="C29" s="5"/>
      <c r="D29" s="5"/>
      <c r="E29" s="5"/>
    </row>
    <row r="30" spans="1:5" x14ac:dyDescent="0.2">
      <c r="A30" s="20" t="s">
        <v>50</v>
      </c>
      <c r="B30" s="5"/>
      <c r="C30" s="5"/>
      <c r="D30" s="5"/>
      <c r="E30" s="5"/>
    </row>
    <row r="31" spans="1:5" x14ac:dyDescent="0.2">
      <c r="A31" s="11" t="str">
        <f>"If payments are made (e.g.) at the end of each month, what is the meaning of "&amp;TEXT(B12-INT(B12),"0.000000")&amp;" part of the answer?"</f>
        <v>If payments are made (e.g.) at the end of each month, what is the meaning of 0.587021 part of the answer?</v>
      </c>
      <c r="B31" s="46"/>
      <c r="C31" s="5"/>
      <c r="D31" s="5"/>
      <c r="E31" s="5"/>
    </row>
    <row r="32" spans="1:5" x14ac:dyDescent="0.2">
      <c r="A32" s="11"/>
      <c r="B32" s="46"/>
      <c r="C32" s="5"/>
      <c r="D32" s="5"/>
      <c r="E32" s="5"/>
    </row>
    <row r="33" spans="1:5" x14ac:dyDescent="0.2">
      <c r="A33" s="11" t="s">
        <v>49</v>
      </c>
      <c r="B33" s="46"/>
      <c r="C33" s="5"/>
      <c r="D33" s="5"/>
      <c r="E33" s="5"/>
    </row>
    <row r="34" spans="1:5" x14ac:dyDescent="0.2">
      <c r="A34" s="17" t="str">
        <f>"make "&amp;INT(B12)-1&amp;" payments at "&amp;TEXT(B6,"$0,000.00")&amp;" plus a terminal larger payment to extinguish the debt at the end of "&amp;INT(B12)&amp;" "&amp;C12</f>
        <v>make 56 payments at -$5,600.00 plus a terminal larger payment to extinguish the debt at the end of 57 months</v>
      </c>
      <c r="B34" s="46"/>
      <c r="C34" s="5"/>
      <c r="D34" s="5"/>
      <c r="E34" s="5"/>
    </row>
    <row r="35" spans="1:5" x14ac:dyDescent="0.2">
      <c r="A35" s="17" t="s">
        <v>48</v>
      </c>
      <c r="B35" s="46"/>
      <c r="C35" s="5"/>
      <c r="D35" s="5"/>
      <c r="E35" s="5"/>
    </row>
    <row r="36" spans="1:5" x14ac:dyDescent="0.2">
      <c r="A36" s="17" t="str">
        <f>"make "&amp;INT(B12)&amp;" payments at "&amp;TEXT(B6,"$0,000.00")&amp;" plus a payment at the end of "&amp;INT(B12)+1&amp;" months at a lower level to extinguish the debt at that point."</f>
        <v>make 57 payments at -$5,600.00 plus a payment at the end of 58 months at a lower level to extinguish the debt at that point.</v>
      </c>
      <c r="B36" s="46"/>
      <c r="C36" s="5"/>
      <c r="D36" s="5"/>
      <c r="E36" s="5"/>
    </row>
    <row r="37" spans="1:5" x14ac:dyDescent="0.2">
      <c r="A37" s="11"/>
      <c r="B37" s="5"/>
      <c r="C37" s="5"/>
      <c r="D37" s="5"/>
      <c r="E37"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39997558519241921"/>
  </sheetPr>
  <dimension ref="A1:E26"/>
  <sheetViews>
    <sheetView zoomScaleNormal="100" workbookViewId="0"/>
  </sheetViews>
  <sheetFormatPr defaultColWidth="9.140625" defaultRowHeight="12.75" x14ac:dyDescent="0.2"/>
  <cols>
    <col min="1" max="1" width="27.28515625" style="2" customWidth="1"/>
    <col min="2" max="5" width="25.7109375" style="2" customWidth="1"/>
    <col min="6" max="16384" width="9.140625" style="2"/>
  </cols>
  <sheetData>
    <row r="1" spans="1:5" ht="30" customHeight="1" x14ac:dyDescent="0.2">
      <c r="A1" s="47" t="s">
        <v>131</v>
      </c>
      <c r="B1" s="48"/>
      <c r="C1" s="48"/>
      <c r="D1" s="49"/>
      <c r="E1" s="49"/>
    </row>
    <row r="2" spans="1:5" ht="15" customHeight="1" x14ac:dyDescent="0.2">
      <c r="A2" s="5"/>
      <c r="B2" s="5"/>
      <c r="C2" s="5"/>
      <c r="D2" s="5"/>
      <c r="E2" s="5"/>
    </row>
    <row r="3" spans="1:5" x14ac:dyDescent="0.2">
      <c r="A3" s="11" t="s">
        <v>47</v>
      </c>
      <c r="B3" s="5"/>
      <c r="C3" s="5"/>
      <c r="D3" s="5"/>
      <c r="E3" s="5"/>
    </row>
    <row r="4" spans="1:5" x14ac:dyDescent="0.2">
      <c r="A4" s="5"/>
      <c r="B4" s="5"/>
      <c r="C4" s="5"/>
      <c r="D4" s="5"/>
      <c r="E4" s="5"/>
    </row>
    <row r="5" spans="1:5" x14ac:dyDescent="0.2">
      <c r="A5" s="11" t="s">
        <v>14</v>
      </c>
      <c r="B5" s="41">
        <v>2.5000000000000001E-3</v>
      </c>
      <c r="C5" s="5" t="s">
        <v>46</v>
      </c>
      <c r="D5" s="42"/>
      <c r="E5" s="5"/>
    </row>
    <row r="6" spans="1:5" x14ac:dyDescent="0.2">
      <c r="A6" s="11" t="s">
        <v>13</v>
      </c>
      <c r="B6" s="43">
        <v>-5600</v>
      </c>
      <c r="C6" s="11" t="s">
        <v>46</v>
      </c>
      <c r="D6" s="5"/>
      <c r="E6" s="5"/>
    </row>
    <row r="7" spans="1:5" x14ac:dyDescent="0.2">
      <c r="A7" s="11" t="s">
        <v>12</v>
      </c>
      <c r="B7" s="43">
        <v>300000</v>
      </c>
      <c r="C7" s="5"/>
      <c r="D7" s="5"/>
      <c r="E7" s="5"/>
    </row>
    <row r="8" spans="1:5" x14ac:dyDescent="0.2">
      <c r="A8" s="11" t="s">
        <v>11</v>
      </c>
      <c r="B8" s="43">
        <v>0</v>
      </c>
      <c r="C8" s="5" t="s">
        <v>45</v>
      </c>
      <c r="D8" s="5"/>
      <c r="E8" s="5"/>
    </row>
    <row r="9" spans="1:5" x14ac:dyDescent="0.2">
      <c r="A9" s="11" t="s">
        <v>10</v>
      </c>
      <c r="B9" s="44">
        <v>0</v>
      </c>
      <c r="C9" s="5" t="s">
        <v>44</v>
      </c>
      <c r="D9" s="5"/>
      <c r="E9" s="5"/>
    </row>
    <row r="10" spans="1:5" x14ac:dyDescent="0.2">
      <c r="A10" s="5"/>
      <c r="B10" s="5"/>
      <c r="C10" s="5"/>
      <c r="D10" s="5"/>
      <c r="E10" s="5"/>
    </row>
    <row r="11" spans="1:5" x14ac:dyDescent="0.2">
      <c r="A11" s="11" t="s">
        <v>43</v>
      </c>
      <c r="B11" s="5"/>
      <c r="C11" s="5"/>
      <c r="D11" s="5"/>
      <c r="E11" s="5"/>
    </row>
    <row r="12" spans="1:5" ht="25.5" x14ac:dyDescent="0.2">
      <c r="A12" s="24" t="s">
        <v>9</v>
      </c>
      <c r="B12" s="45">
        <f>NPER(B5,B6,B7,B8,B9)</f>
        <v>57.587021144656319</v>
      </c>
      <c r="C12" s="11" t="s">
        <v>42</v>
      </c>
      <c r="D12" s="5"/>
      <c r="E12" s="5"/>
    </row>
    <row r="13" spans="1:5" x14ac:dyDescent="0.2">
      <c r="A13" s="11" t="str">
        <f ca="1">"Formula Used in "&amp;ADDRESS(ROW(B12),COLUMN(B12),4)&amp;"  &gt;&gt;   "&amp;_xlfn.FORMULATEXT(B12)</f>
        <v>Formula Used in B12  &gt;&gt;   =NPER(B5,B6,B7,B8,B9)</v>
      </c>
      <c r="B13" s="5"/>
      <c r="C13" s="5"/>
      <c r="D13" s="5"/>
      <c r="E13" s="5"/>
    </row>
    <row r="14" spans="1:5" x14ac:dyDescent="0.2">
      <c r="A14" s="11"/>
      <c r="B14" s="5"/>
      <c r="C14" s="5"/>
      <c r="D14" s="5"/>
      <c r="E14" s="5"/>
    </row>
    <row r="15" spans="1:5" x14ac:dyDescent="0.2">
      <c r="A15" s="11" t="s">
        <v>40</v>
      </c>
      <c r="B15" s="5"/>
      <c r="C15" s="5"/>
      <c r="D15" s="5"/>
      <c r="E15" s="5"/>
    </row>
    <row r="16" spans="1:5" x14ac:dyDescent="0.2">
      <c r="A16" s="20" t="s">
        <v>39</v>
      </c>
      <c r="B16" s="5"/>
      <c r="C16" s="5"/>
      <c r="D16" s="5"/>
      <c r="E16" s="5"/>
    </row>
    <row r="17" spans="1:5" x14ac:dyDescent="0.2">
      <c r="A17" s="11"/>
      <c r="B17" s="5"/>
      <c r="C17" s="5"/>
      <c r="D17" s="5"/>
      <c r="E17" s="5"/>
    </row>
    <row r="18" spans="1:5" x14ac:dyDescent="0.2">
      <c r="A18" s="11" t="str">
        <f>"Balance at end of "&amp;INT(B12)&amp;" "&amp;C12</f>
        <v>Balance at end of 57 months</v>
      </c>
      <c r="B18" s="46">
        <f>FV(B5,INT(B12),B6,B7,B9)</f>
        <v>-3280.8111328065861</v>
      </c>
      <c r="C18" s="5"/>
      <c r="D18" s="5"/>
      <c r="E18" s="5"/>
    </row>
    <row r="19" spans="1:5" x14ac:dyDescent="0.2">
      <c r="A19" s="11" t="s">
        <v>38</v>
      </c>
      <c r="B19" s="46">
        <f>B6</f>
        <v>-5600</v>
      </c>
      <c r="C19" s="5"/>
      <c r="D19" s="5"/>
      <c r="E19" s="5"/>
    </row>
    <row r="20" spans="1:5" x14ac:dyDescent="0.2">
      <c r="A20" s="11" t="s">
        <v>37</v>
      </c>
      <c r="B20" s="46">
        <f>B18+B19</f>
        <v>-8880.8111328065861</v>
      </c>
      <c r="C20" s="5"/>
      <c r="D20" s="5"/>
      <c r="E20" s="5"/>
    </row>
    <row r="21" spans="1:5" x14ac:dyDescent="0.2">
      <c r="A21" s="11"/>
      <c r="B21" s="5"/>
      <c r="C21" s="5"/>
      <c r="D21" s="5"/>
      <c r="E21" s="5"/>
    </row>
    <row r="22" spans="1:5" x14ac:dyDescent="0.2">
      <c r="A22" s="20" t="s">
        <v>36</v>
      </c>
      <c r="B22" s="5"/>
      <c r="C22" s="5"/>
      <c r="D22" s="5"/>
      <c r="E22" s="5"/>
    </row>
    <row r="23" spans="1:5" x14ac:dyDescent="0.2">
      <c r="A23" s="11" t="str">
        <f>"Balance at end of "&amp;INT(B12)&amp;" "&amp;C12</f>
        <v>Balance at end of 57 months</v>
      </c>
      <c r="B23" s="46">
        <f>FV(B5,INT(B12),B6,B7,B9)</f>
        <v>-3280.8111328065861</v>
      </c>
      <c r="C23" s="5"/>
      <c r="D23" s="5"/>
      <c r="E23" s="5"/>
    </row>
    <row r="24" spans="1:5" x14ac:dyDescent="0.2">
      <c r="A24" s="11" t="s">
        <v>35</v>
      </c>
      <c r="B24" s="46">
        <f>B23*B5</f>
        <v>-8.2020278320164657</v>
      </c>
      <c r="C24" s="5"/>
      <c r="D24" s="5"/>
      <c r="E24" s="5"/>
    </row>
    <row r="25" spans="1:5" x14ac:dyDescent="0.2">
      <c r="A25" s="11" t="s">
        <v>34</v>
      </c>
      <c r="B25" s="46">
        <f>B23+B24</f>
        <v>-3289.0131606386026</v>
      </c>
      <c r="C25" s="5"/>
      <c r="D25" s="5"/>
      <c r="E25" s="5"/>
    </row>
    <row r="26" spans="1:5" x14ac:dyDescent="0.2">
      <c r="A26" s="11"/>
      <c r="B26" s="5"/>
      <c r="C26" s="5"/>
      <c r="D26" s="5"/>
      <c r="E26" s="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39997558519241921"/>
  </sheetPr>
  <dimension ref="A1:E28"/>
  <sheetViews>
    <sheetView zoomScaleNormal="100" workbookViewId="0"/>
  </sheetViews>
  <sheetFormatPr defaultColWidth="9.140625" defaultRowHeight="12.75" x14ac:dyDescent="0.2"/>
  <cols>
    <col min="1" max="1" width="27.28515625" style="2" customWidth="1"/>
    <col min="2" max="5" width="25.7109375" style="2" customWidth="1"/>
    <col min="6" max="16384" width="9.140625" style="2"/>
  </cols>
  <sheetData>
    <row r="1" spans="1:5" ht="30" customHeight="1" x14ac:dyDescent="0.2">
      <c r="A1" s="47" t="s">
        <v>132</v>
      </c>
      <c r="B1" s="48"/>
      <c r="C1" s="48"/>
      <c r="D1" s="49"/>
      <c r="E1" s="49"/>
    </row>
    <row r="2" spans="1:5" ht="15" customHeight="1" x14ac:dyDescent="0.2">
      <c r="A2" s="5"/>
      <c r="B2" s="5"/>
      <c r="C2" s="5"/>
      <c r="D2" s="5"/>
      <c r="E2" s="5"/>
    </row>
    <row r="3" spans="1:5" x14ac:dyDescent="0.2">
      <c r="A3" s="11" t="s">
        <v>47</v>
      </c>
      <c r="B3" s="5"/>
      <c r="C3" s="5"/>
      <c r="D3" s="5"/>
      <c r="E3" s="5"/>
    </row>
    <row r="4" spans="1:5" x14ac:dyDescent="0.2">
      <c r="A4" s="5"/>
      <c r="B4" s="5"/>
      <c r="C4" s="5"/>
      <c r="D4" s="5"/>
      <c r="E4" s="5"/>
    </row>
    <row r="5" spans="1:5" x14ac:dyDescent="0.2">
      <c r="A5" s="11" t="s">
        <v>14</v>
      </c>
      <c r="B5" s="41">
        <v>2.5000000000000001E-3</v>
      </c>
      <c r="C5" s="5" t="s">
        <v>46</v>
      </c>
      <c r="D5" s="42"/>
      <c r="E5" s="5"/>
    </row>
    <row r="6" spans="1:5" x14ac:dyDescent="0.2">
      <c r="A6" s="11" t="s">
        <v>13</v>
      </c>
      <c r="B6" s="43">
        <v>-5600</v>
      </c>
      <c r="C6" s="11" t="s">
        <v>46</v>
      </c>
      <c r="D6" s="5"/>
      <c r="E6" s="5"/>
    </row>
    <row r="7" spans="1:5" x14ac:dyDescent="0.2">
      <c r="A7" s="11" t="s">
        <v>12</v>
      </c>
      <c r="B7" s="43">
        <v>300000</v>
      </c>
      <c r="C7" s="5"/>
      <c r="D7" s="5"/>
      <c r="E7" s="5"/>
    </row>
    <row r="8" spans="1:5" x14ac:dyDescent="0.2">
      <c r="A8" s="11" t="s">
        <v>11</v>
      </c>
      <c r="B8" s="43">
        <v>-100000</v>
      </c>
      <c r="C8" s="5" t="s">
        <v>45</v>
      </c>
      <c r="D8" s="5"/>
      <c r="E8" s="5"/>
    </row>
    <row r="9" spans="1:5" x14ac:dyDescent="0.2">
      <c r="A9" s="11" t="s">
        <v>10</v>
      </c>
      <c r="B9" s="44">
        <v>0</v>
      </c>
      <c r="C9" s="5" t="s">
        <v>44</v>
      </c>
      <c r="D9" s="5"/>
      <c r="E9" s="5"/>
    </row>
    <row r="10" spans="1:5" x14ac:dyDescent="0.2">
      <c r="A10" s="5"/>
      <c r="B10" s="5"/>
      <c r="C10" s="5"/>
      <c r="D10" s="5"/>
      <c r="E10" s="5"/>
    </row>
    <row r="11" spans="1:5" x14ac:dyDescent="0.2">
      <c r="A11" s="11" t="s">
        <v>43</v>
      </c>
      <c r="B11" s="5"/>
      <c r="C11" s="5"/>
      <c r="D11" s="5"/>
      <c r="E11" s="5"/>
    </row>
    <row r="12" spans="1:5" ht="25.5" x14ac:dyDescent="0.2">
      <c r="A12" s="24" t="s">
        <v>9</v>
      </c>
      <c r="B12" s="45">
        <f>NPER(B5,B6,B7,B8,B9)</f>
        <v>39.296180895680614</v>
      </c>
      <c r="C12" s="11" t="s">
        <v>42</v>
      </c>
      <c r="D12" s="5"/>
      <c r="E12" s="5"/>
    </row>
    <row r="13" spans="1:5" x14ac:dyDescent="0.2">
      <c r="A13" s="11" t="str">
        <f ca="1">"Formula Used in "&amp;ADDRESS(ROW(B12),COLUMN(B12),4)&amp;"  &gt;&gt;   "&amp;_xlfn.FORMULATEXT(B12)</f>
        <v>Formula Used in B12  &gt;&gt;   =NPER(B5,B6,B7,B8,B9)</v>
      </c>
      <c r="B13" s="5"/>
      <c r="C13" s="5"/>
      <c r="D13" s="5"/>
      <c r="E13" s="5"/>
    </row>
    <row r="14" spans="1:5" x14ac:dyDescent="0.2">
      <c r="A14" s="11"/>
      <c r="B14" s="5"/>
      <c r="C14" s="5"/>
      <c r="D14" s="5"/>
      <c r="E14" s="5"/>
    </row>
    <row r="15" spans="1:5" x14ac:dyDescent="0.2">
      <c r="A15" s="20" t="s">
        <v>41</v>
      </c>
      <c r="B15" s="5"/>
      <c r="C15" s="5"/>
      <c r="D15" s="5"/>
      <c r="E15" s="5"/>
    </row>
    <row r="16" spans="1:5" x14ac:dyDescent="0.2">
      <c r="A16" s="11"/>
      <c r="B16" s="5"/>
      <c r="C16" s="5"/>
      <c r="D16" s="5"/>
      <c r="E16" s="5"/>
    </row>
    <row r="17" spans="1:5" x14ac:dyDescent="0.2">
      <c r="A17" s="11" t="s">
        <v>40</v>
      </c>
      <c r="B17" s="5"/>
      <c r="C17" s="5"/>
      <c r="D17" s="5"/>
      <c r="E17" s="5"/>
    </row>
    <row r="18" spans="1:5" x14ac:dyDescent="0.2">
      <c r="A18" s="20" t="s">
        <v>39</v>
      </c>
      <c r="B18" s="5"/>
      <c r="C18" s="5"/>
      <c r="D18" s="5"/>
      <c r="E18" s="5"/>
    </row>
    <row r="19" spans="1:5" x14ac:dyDescent="0.2">
      <c r="A19" s="11"/>
      <c r="B19" s="5"/>
      <c r="C19" s="5"/>
      <c r="D19" s="5"/>
      <c r="E19" s="5"/>
    </row>
    <row r="20" spans="1:5" x14ac:dyDescent="0.2">
      <c r="A20" s="11" t="str">
        <f>"Balance at end of "&amp;INT(B12)&amp;" "&amp;C12</f>
        <v>Balance at end of 39 months</v>
      </c>
      <c r="B20" s="46">
        <f>FV(B5,INT(B12),B6,B7,B9)</f>
        <v>-101582.00533626581</v>
      </c>
      <c r="C20" s="5"/>
      <c r="D20" s="5"/>
      <c r="E20" s="5"/>
    </row>
    <row r="21" spans="1:5" x14ac:dyDescent="0.2">
      <c r="A21" s="11" t="s">
        <v>38</v>
      </c>
      <c r="B21" s="46">
        <f>B6</f>
        <v>-5600</v>
      </c>
      <c r="C21" s="5"/>
      <c r="D21" s="5"/>
      <c r="E21" s="5"/>
    </row>
    <row r="22" spans="1:5" x14ac:dyDescent="0.2">
      <c r="A22" s="11" t="s">
        <v>37</v>
      </c>
      <c r="B22" s="46">
        <f>B20+B21</f>
        <v>-107182.00533626581</v>
      </c>
      <c r="C22" s="5"/>
      <c r="D22" s="5"/>
      <c r="E22" s="5"/>
    </row>
    <row r="23" spans="1:5" x14ac:dyDescent="0.2">
      <c r="A23" s="11"/>
      <c r="B23" s="5"/>
      <c r="C23" s="5"/>
      <c r="D23" s="5"/>
      <c r="E23" s="5"/>
    </row>
    <row r="24" spans="1:5" x14ac:dyDescent="0.2">
      <c r="A24" s="20" t="s">
        <v>36</v>
      </c>
      <c r="B24" s="5"/>
      <c r="C24" s="5"/>
      <c r="D24" s="5"/>
      <c r="E24" s="5"/>
    </row>
    <row r="25" spans="1:5" x14ac:dyDescent="0.2">
      <c r="A25" s="11" t="str">
        <f>"Balance at end of "&amp;INT(B12)&amp;" "&amp;C12</f>
        <v>Balance at end of 39 months</v>
      </c>
      <c r="B25" s="46">
        <f>FV(B5,INT(B12),B6,B7,B9)</f>
        <v>-101582.00533626581</v>
      </c>
      <c r="C25" s="5"/>
      <c r="D25" s="5"/>
      <c r="E25" s="5"/>
    </row>
    <row r="26" spans="1:5" x14ac:dyDescent="0.2">
      <c r="A26" s="11" t="s">
        <v>35</v>
      </c>
      <c r="B26" s="46">
        <f>B25*B5</f>
        <v>-253.95501334066452</v>
      </c>
      <c r="C26" s="5"/>
      <c r="D26" s="5"/>
      <c r="E26" s="5"/>
    </row>
    <row r="27" spans="1:5" x14ac:dyDescent="0.2">
      <c r="A27" s="11" t="s">
        <v>34</v>
      </c>
      <c r="B27" s="46">
        <f>B25+B26</f>
        <v>-101835.96034960647</v>
      </c>
      <c r="C27" s="5"/>
      <c r="D27" s="5"/>
      <c r="E27" s="5"/>
    </row>
    <row r="28" spans="1:5" x14ac:dyDescent="0.2">
      <c r="A28" s="11"/>
      <c r="B28" s="5"/>
      <c r="C28" s="5"/>
      <c r="D28" s="5"/>
      <c r="E28" s="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39997558519241921"/>
  </sheetPr>
  <dimension ref="A1:E34"/>
  <sheetViews>
    <sheetView zoomScaleNormal="100" workbookViewId="0"/>
  </sheetViews>
  <sheetFormatPr defaultColWidth="9.140625" defaultRowHeight="12.75" x14ac:dyDescent="0.2"/>
  <cols>
    <col min="1" max="1" width="27.28515625" style="2" customWidth="1"/>
    <col min="2" max="5" width="25.7109375" style="2" customWidth="1"/>
    <col min="6" max="16384" width="9.140625" style="2"/>
  </cols>
  <sheetData>
    <row r="1" spans="1:5" ht="30" customHeight="1" x14ac:dyDescent="0.2">
      <c r="A1" s="47" t="s">
        <v>133</v>
      </c>
      <c r="B1" s="48"/>
      <c r="C1" s="48"/>
      <c r="D1" s="49"/>
      <c r="E1" s="49"/>
    </row>
    <row r="2" spans="1:5" ht="15" customHeight="1" x14ac:dyDescent="0.2">
      <c r="A2" s="59"/>
      <c r="B2" s="59"/>
      <c r="C2" s="60"/>
      <c r="D2" s="59"/>
      <c r="E2" s="5"/>
    </row>
    <row r="3" spans="1:5" ht="25.5" x14ac:dyDescent="0.2">
      <c r="A3" s="59" t="s">
        <v>18</v>
      </c>
      <c r="B3" s="59" t="s">
        <v>17</v>
      </c>
      <c r="C3" s="60" t="s">
        <v>16</v>
      </c>
      <c r="D3" s="59" t="s">
        <v>15</v>
      </c>
      <c r="E3" s="5"/>
    </row>
    <row r="4" spans="1:5" x14ac:dyDescent="0.2">
      <c r="A4" s="11" t="s">
        <v>14</v>
      </c>
      <c r="B4" s="41">
        <v>2.5000000000000001E-3</v>
      </c>
      <c r="C4" s="5">
        <f>IF(AND(B4&gt;=0,B4&lt;=1),0,"Data Input Error")</f>
        <v>0</v>
      </c>
      <c r="D4" s="5" t="str">
        <f ca="1">_xlfn.FORMULATEXT(C4)</f>
        <v>=IF(AND(B4&gt;=0,B4&lt;=1),0,"Data Input Error")</v>
      </c>
      <c r="E4" s="5"/>
    </row>
    <row r="5" spans="1:5" x14ac:dyDescent="0.2">
      <c r="A5" s="11" t="s">
        <v>13</v>
      </c>
      <c r="B5" s="43">
        <v>-5600</v>
      </c>
      <c r="C5" s="5">
        <f>IF(ISNUMBER(B5),0,"Data Input Error")</f>
        <v>0</v>
      </c>
      <c r="D5" s="5" t="str">
        <f ca="1">_xlfn.FORMULATEXT(C5)</f>
        <v>=IF(ISNUMBER(B5),0,"Data Input Error")</v>
      </c>
      <c r="E5" s="5"/>
    </row>
    <row r="6" spans="1:5" x14ac:dyDescent="0.2">
      <c r="A6" s="11" t="s">
        <v>12</v>
      </c>
      <c r="B6" s="43">
        <v>300000</v>
      </c>
      <c r="C6" s="5">
        <f>IF(ISNUMBER(B6),0,"Data Input Error")</f>
        <v>0</v>
      </c>
      <c r="D6" s="5" t="str">
        <f ca="1">_xlfn.FORMULATEXT(C6)</f>
        <v>=IF(ISNUMBER(B6),0,"Data Input Error")</v>
      </c>
      <c r="E6" s="5"/>
    </row>
    <row r="7" spans="1:5" x14ac:dyDescent="0.2">
      <c r="A7" s="11" t="s">
        <v>11</v>
      </c>
      <c r="B7" s="43">
        <v>-100000</v>
      </c>
      <c r="C7" s="5"/>
      <c r="D7" s="5"/>
      <c r="E7" s="5"/>
    </row>
    <row r="8" spans="1:5" x14ac:dyDescent="0.2">
      <c r="A8" s="11" t="s">
        <v>10</v>
      </c>
      <c r="B8" s="44">
        <v>0</v>
      </c>
      <c r="C8" s="5">
        <f>IF(OR(B8=0,B8=1),0,"Data Input Error")</f>
        <v>0</v>
      </c>
      <c r="D8" s="5" t="str">
        <f ca="1">_xlfn.FORMULATEXT(C8)</f>
        <v>=IF(OR(B8=0,B8=1),0,"Data Input Error")</v>
      </c>
      <c r="E8" s="5"/>
    </row>
    <row r="9" spans="1:5" x14ac:dyDescent="0.2">
      <c r="A9" s="61"/>
      <c r="B9" s="5"/>
      <c r="C9" s="5"/>
      <c r="D9" s="5"/>
      <c r="E9" s="5"/>
    </row>
    <row r="10" spans="1:5" x14ac:dyDescent="0.2">
      <c r="A10" s="61"/>
      <c r="B10" s="5"/>
      <c r="C10" s="5"/>
      <c r="D10" s="5"/>
      <c r="E10" s="5"/>
    </row>
    <row r="11" spans="1:5" ht="25.5" x14ac:dyDescent="0.2">
      <c r="A11" s="24" t="s">
        <v>9</v>
      </c>
      <c r="B11" s="45">
        <f>NPER(B4,B5,B6,B7,B8)</f>
        <v>39.296180895680614</v>
      </c>
      <c r="C11" s="5" t="str">
        <f>IF(SUM(C4:C8)=0,"Data checks OK","Data Input Error")</f>
        <v>Data checks OK</v>
      </c>
      <c r="D11" s="5" t="str">
        <f ca="1">_xlfn.FORMULATEXT(C11)</f>
        <v>=IF(SUM(C4:C8)=0,"Data checks OK","Data Input Error")</v>
      </c>
      <c r="E11" s="5"/>
    </row>
    <row r="12" spans="1:5" x14ac:dyDescent="0.2">
      <c r="A12" s="11" t="str">
        <f ca="1">"Formula Used in "&amp;ADDRESS(ROW(B11),COLUMN(B11),4)&amp;"  &gt;&gt;   "&amp;_xlfn.FORMULATEXT(B11)</f>
        <v>Formula Used in B11  &gt;&gt;   =NPER(B4,B5,B6,B7,B8)</v>
      </c>
      <c r="B12" s="61"/>
      <c r="C12" s="5"/>
      <c r="D12" s="5"/>
      <c r="E12" s="5"/>
    </row>
    <row r="13" spans="1:5" x14ac:dyDescent="0.2">
      <c r="A13" s="61"/>
      <c r="B13" s="5"/>
      <c r="C13" s="5"/>
      <c r="D13" s="5"/>
      <c r="E13" s="5"/>
    </row>
    <row r="14" spans="1:5" x14ac:dyDescent="0.2">
      <c r="A14" s="11" t="s">
        <v>33</v>
      </c>
      <c r="B14" s="5"/>
      <c r="C14" s="5"/>
      <c r="D14" s="5"/>
      <c r="E14" s="5"/>
    </row>
    <row r="15" spans="1:5" s="3" customFormat="1" ht="25.5" x14ac:dyDescent="0.2">
      <c r="A15" s="59" t="s">
        <v>17</v>
      </c>
      <c r="B15" s="59" t="s">
        <v>25</v>
      </c>
      <c r="C15" s="62" t="s">
        <v>32</v>
      </c>
      <c r="D15" s="59" t="s">
        <v>31</v>
      </c>
      <c r="E15" s="20"/>
    </row>
    <row r="16" spans="1:5" x14ac:dyDescent="0.2">
      <c r="A16" s="25" t="str">
        <f>A4</f>
        <v>Rate of interest (rate)</v>
      </c>
      <c r="B16" s="63" t="s">
        <v>27</v>
      </c>
      <c r="C16" s="64"/>
      <c r="D16" s="65"/>
      <c r="E16" s="5"/>
    </row>
    <row r="17" spans="1:5" x14ac:dyDescent="0.2">
      <c r="A17" s="25"/>
      <c r="B17" s="63" t="s">
        <v>30</v>
      </c>
      <c r="C17" s="64"/>
      <c r="D17" s="65"/>
      <c r="E17" s="5"/>
    </row>
    <row r="18" spans="1:5" x14ac:dyDescent="0.2">
      <c r="A18" s="25"/>
      <c r="B18" s="63" t="s">
        <v>29</v>
      </c>
      <c r="C18" s="64"/>
      <c r="D18" s="65"/>
      <c r="E18" s="5"/>
    </row>
    <row r="19" spans="1:5" x14ac:dyDescent="0.2">
      <c r="A19" s="25"/>
      <c r="B19" s="63" t="s">
        <v>28</v>
      </c>
      <c r="C19" s="64"/>
      <c r="D19" s="65"/>
      <c r="E19" s="5"/>
    </row>
    <row r="20" spans="1:5" x14ac:dyDescent="0.2">
      <c r="A20" s="25"/>
      <c r="B20" s="60" t="s">
        <v>25</v>
      </c>
      <c r="C20" s="64" t="b">
        <f>AND(B4&gt;=0,B4&lt;=1)</f>
        <v>1</v>
      </c>
      <c r="D20" s="65" t="str">
        <f ca="1">_xlfn.FORMULATEXT(C20)</f>
        <v>=AND(B4&gt;=0,B4&lt;=1)</v>
      </c>
      <c r="E20" s="5"/>
    </row>
    <row r="21" spans="1:5" x14ac:dyDescent="0.2">
      <c r="A21" s="25"/>
      <c r="B21" s="60"/>
      <c r="C21" s="64"/>
      <c r="D21" s="65"/>
      <c r="E21" s="5"/>
    </row>
    <row r="22" spans="1:5" x14ac:dyDescent="0.2">
      <c r="A22" s="25" t="str">
        <f>A5</f>
        <v>Mortgage payments (pmt)</v>
      </c>
      <c r="B22" s="63" t="s">
        <v>27</v>
      </c>
      <c r="C22" s="64"/>
      <c r="D22" s="65"/>
      <c r="E22" s="5"/>
    </row>
    <row r="23" spans="1:5" x14ac:dyDescent="0.2">
      <c r="A23" s="25"/>
      <c r="B23" s="60" t="s">
        <v>25</v>
      </c>
      <c r="C23" s="64" t="b">
        <f>ISNUMBER(B5)</f>
        <v>1</v>
      </c>
      <c r="D23" s="65" t="str">
        <f ca="1">_xlfn.FORMULATEXT(C23)</f>
        <v>=ISNUMBER(B5)</v>
      </c>
      <c r="E23" s="5"/>
    </row>
    <row r="24" spans="1:5" x14ac:dyDescent="0.2">
      <c r="A24" s="25"/>
      <c r="B24" s="63"/>
      <c r="C24" s="64"/>
      <c r="D24" s="65"/>
      <c r="E24" s="5"/>
    </row>
    <row r="25" spans="1:5" x14ac:dyDescent="0.2">
      <c r="A25" s="25" t="str">
        <f>A6</f>
        <v>Amount of debt (pv)</v>
      </c>
      <c r="B25" s="63" t="s">
        <v>27</v>
      </c>
      <c r="C25" s="54"/>
      <c r="D25" s="65"/>
      <c r="E25" s="5"/>
    </row>
    <row r="26" spans="1:5" x14ac:dyDescent="0.2">
      <c r="A26" s="25"/>
      <c r="B26" s="60" t="s">
        <v>25</v>
      </c>
      <c r="C26" s="66" t="b">
        <f>ISNUMBER(B6)</f>
        <v>1</v>
      </c>
      <c r="D26" s="65" t="str">
        <f ca="1">_xlfn.FORMULATEXT(C26)</f>
        <v>=ISNUMBER(B6)</v>
      </c>
      <c r="E26" s="5"/>
    </row>
    <row r="27" spans="1:5" x14ac:dyDescent="0.2">
      <c r="A27" s="25"/>
      <c r="B27" s="63"/>
      <c r="C27" s="54"/>
      <c r="D27" s="65"/>
      <c r="E27" s="5"/>
    </row>
    <row r="28" spans="1:5" x14ac:dyDescent="0.2">
      <c r="A28" s="25" t="str">
        <f>A7</f>
        <v>Balloon / Terminal payment (fv)</v>
      </c>
      <c r="B28" s="63" t="s">
        <v>27</v>
      </c>
      <c r="C28" s="54"/>
      <c r="D28" s="65"/>
      <c r="E28" s="5"/>
    </row>
    <row r="29" spans="1:5" x14ac:dyDescent="0.2">
      <c r="A29" s="25"/>
      <c r="B29" s="60" t="s">
        <v>25</v>
      </c>
      <c r="C29" s="66" t="b">
        <f>ISNUMBER(B7)</f>
        <v>1</v>
      </c>
      <c r="D29" s="65" t="str">
        <f ca="1">_xlfn.FORMULATEXT(C29)</f>
        <v>=ISNUMBER(B7)</v>
      </c>
      <c r="E29" s="5"/>
    </row>
    <row r="30" spans="1:5" x14ac:dyDescent="0.2">
      <c r="A30" s="25"/>
      <c r="B30" s="63"/>
      <c r="C30" s="54"/>
      <c r="D30" s="65"/>
      <c r="E30" s="5"/>
    </row>
    <row r="31" spans="1:5" x14ac:dyDescent="0.2">
      <c r="A31" s="25" t="str">
        <f>A8</f>
        <v>Payment Type (type)</v>
      </c>
      <c r="B31" s="67" t="s">
        <v>26</v>
      </c>
      <c r="C31" s="54"/>
      <c r="D31" s="65"/>
      <c r="E31" s="5"/>
    </row>
    <row r="32" spans="1:5" x14ac:dyDescent="0.2">
      <c r="A32" s="25"/>
      <c r="B32" s="60" t="s">
        <v>25</v>
      </c>
      <c r="C32" s="54" t="b">
        <f>OR(B8=0,B8=1)</f>
        <v>1</v>
      </c>
      <c r="D32" s="65" t="str">
        <f ca="1">_xlfn.FORMULATEXT(C32)</f>
        <v>=OR(B8=0,B8=1)</v>
      </c>
      <c r="E32" s="5"/>
    </row>
    <row r="33" spans="1:5" x14ac:dyDescent="0.2">
      <c r="A33" s="25"/>
      <c r="B33" s="63"/>
      <c r="C33" s="54"/>
      <c r="D33" s="65"/>
      <c r="E33" s="5"/>
    </row>
    <row r="34" spans="1:5" x14ac:dyDescent="0.2">
      <c r="A34" s="17"/>
      <c r="B34" s="46"/>
      <c r="C34" s="5"/>
      <c r="D34" s="5"/>
      <c r="E34" s="5"/>
    </row>
  </sheetData>
  <conditionalFormatting sqref="C4:C8">
    <cfRule type="cellIs" dxfId="3" priority="1" operator="equal">
      <formula>0</formula>
    </cfRule>
  </conditionalFormatting>
  <dataValidations count="5">
    <dataValidation type="custom" operator="greaterThan" allowBlank="1" showInputMessage="1" showErrorMessage="1" errorTitle="Data Input Error" error="Input the amount of any balloon payment._x000a__x000a_The sign should follow the persona of the cash flow._x000a__x000a_Payments out or obligations are negative." promptTitle="Data Input Validation" prompt="Input the amount of any balloon payment._x000a__x000a_The sign should follow the persona of the cash flow._x000a__x000a_Payments out or obligations are negative._x000a__x000a_Payments in or rights to receive are positive." sqref="B7" xr:uid="{00000000-0002-0000-0600-000000000000}">
      <formula1>ISNUMBER(B7)</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5" xr:uid="{00000000-0002-0000-0600-000001000000}">
      <formula1>ISNUMBER(B5)</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6" xr:uid="{00000000-0002-0000-0600-000002000000}">
      <formula1>ISNUMBER(B6)</formula1>
    </dataValidation>
    <dataValidation type="custom" allowBlank="1" showInputMessage="1" showErrorMessage="1" errorTitle="Data Input Error" error="Enter type of payments:_x000a__x000a_0 = If payments are at the end of each period_x000a_1 = If payments are at the end of each period." promptTitle="Data Input Validation" prompt="Enter type of payments:_x000a__x000a_0 = If payments are at the end of each period_x000a_1 = If payments are at the end of each period." sqref="B8" xr:uid="{00000000-0002-0000-0600-000003000000}">
      <formula1>OR(B8=0,B8=1)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xr:uid="{00000000-0002-0000-0600-000004000000}">
      <formula1>AND(B4&gt;=0,B4&lt;=1)</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39997558519241921"/>
  </sheetPr>
  <dimension ref="A1:E19"/>
  <sheetViews>
    <sheetView zoomScaleNormal="100" workbookViewId="0"/>
  </sheetViews>
  <sheetFormatPr defaultColWidth="9.140625" defaultRowHeight="12.75" x14ac:dyDescent="0.2"/>
  <cols>
    <col min="1" max="1" width="51.140625" style="2" customWidth="1"/>
    <col min="2" max="5" width="25.7109375" style="2" customWidth="1"/>
    <col min="6" max="16384" width="9.140625" style="2"/>
  </cols>
  <sheetData>
    <row r="1" spans="1:5" ht="30" customHeight="1" x14ac:dyDescent="0.2">
      <c r="A1" s="47" t="s">
        <v>134</v>
      </c>
      <c r="B1" s="48"/>
      <c r="C1" s="48"/>
      <c r="D1" s="49"/>
      <c r="E1" s="49"/>
    </row>
    <row r="2" spans="1:5" ht="15" customHeight="1" x14ac:dyDescent="0.2">
      <c r="A2" s="59"/>
      <c r="B2" s="59"/>
      <c r="C2" s="60"/>
      <c r="D2" s="59"/>
      <c r="E2" s="5"/>
    </row>
    <row r="3" spans="1:5" ht="25.5" x14ac:dyDescent="0.2">
      <c r="A3" s="59" t="s">
        <v>18</v>
      </c>
      <c r="B3" s="59" t="s">
        <v>17</v>
      </c>
      <c r="C3" s="60" t="s">
        <v>16</v>
      </c>
      <c r="D3" s="59" t="s">
        <v>15</v>
      </c>
      <c r="E3" s="5"/>
    </row>
    <row r="4" spans="1:5" x14ac:dyDescent="0.2">
      <c r="A4" s="11" t="s">
        <v>14</v>
      </c>
      <c r="B4" s="41">
        <v>2.5000000000000001E-3</v>
      </c>
      <c r="C4" s="5">
        <f>IF(AND(B4&gt;=0,B4&lt;=1),0,"Data Input Error")</f>
        <v>0</v>
      </c>
      <c r="D4" s="5" t="str">
        <f ca="1">_xlfn.FORMULATEXT(C4)</f>
        <v>=IF(AND(B4&gt;=0,B4&lt;=1),0,"Data Input Error")</v>
      </c>
      <c r="E4" s="5"/>
    </row>
    <row r="5" spans="1:5" x14ac:dyDescent="0.2">
      <c r="A5" s="11" t="s">
        <v>13</v>
      </c>
      <c r="B5" s="43">
        <v>-5600</v>
      </c>
      <c r="C5" s="5">
        <f>IF(ISNUMBER(B5),0,"Data Input Error")</f>
        <v>0</v>
      </c>
      <c r="D5" s="5" t="str">
        <f ca="1">_xlfn.FORMULATEXT(C5)</f>
        <v>=IF(ISNUMBER(B5),0,"Data Input Error")</v>
      </c>
      <c r="E5" s="5"/>
    </row>
    <row r="6" spans="1:5" x14ac:dyDescent="0.2">
      <c r="A6" s="11" t="s">
        <v>12</v>
      </c>
      <c r="B6" s="43">
        <v>300000</v>
      </c>
      <c r="C6" s="5">
        <f>IF(ISNUMBER(B6),0,"Data Input Error")</f>
        <v>0</v>
      </c>
      <c r="D6" s="5" t="str">
        <f ca="1">_xlfn.FORMULATEXT(C6)</f>
        <v>=IF(ISNUMBER(B6),0,"Data Input Error")</v>
      </c>
      <c r="E6" s="5"/>
    </row>
    <row r="7" spans="1:5" x14ac:dyDescent="0.2">
      <c r="A7" s="11" t="s">
        <v>11</v>
      </c>
      <c r="B7" s="43">
        <v>-100000</v>
      </c>
      <c r="C7" s="5"/>
      <c r="D7" s="5"/>
      <c r="E7" s="5"/>
    </row>
    <row r="8" spans="1:5" x14ac:dyDescent="0.2">
      <c r="A8" s="11" t="s">
        <v>10</v>
      </c>
      <c r="B8" s="44">
        <v>0</v>
      </c>
      <c r="C8" s="5">
        <f>IF(OR(B8=0,B8=1),0,"Data Input Error")</f>
        <v>0</v>
      </c>
      <c r="D8" s="5" t="str">
        <f ca="1">_xlfn.FORMULATEXT(C8)</f>
        <v>=IF(OR(B8=0,B8=1),0,"Data Input Error")</v>
      </c>
      <c r="E8" s="5"/>
    </row>
    <row r="9" spans="1:5" x14ac:dyDescent="0.2">
      <c r="A9" s="61"/>
      <c r="B9" s="5"/>
      <c r="C9" s="5"/>
      <c r="D9" s="5"/>
      <c r="E9" s="5"/>
    </row>
    <row r="10" spans="1:5" x14ac:dyDescent="0.2">
      <c r="A10" s="61"/>
      <c r="B10" s="5"/>
      <c r="C10" s="5"/>
      <c r="D10" s="5"/>
      <c r="E10" s="5"/>
    </row>
    <row r="11" spans="1:5" x14ac:dyDescent="0.2">
      <c r="A11" s="24" t="s">
        <v>9</v>
      </c>
      <c r="B11" s="45">
        <f>NPER(B4,B5,B6,B7,B8)</f>
        <v>39.296180895680614</v>
      </c>
      <c r="C11" s="5" t="str">
        <f>IF(SUM(C4:C8)=0,"Data checks OK","Data Input Error")</f>
        <v>Data checks OK</v>
      </c>
      <c r="D11" s="5" t="str">
        <f ca="1">_xlfn.FORMULATEXT(C11)</f>
        <v>=IF(SUM(C4:C8)=0,"Data checks OK","Data Input Error")</v>
      </c>
      <c r="E11" s="5"/>
    </row>
    <row r="12" spans="1:5" x14ac:dyDescent="0.2">
      <c r="A12" s="11" t="str">
        <f ca="1">"Formula Used in "&amp;ADDRESS(ROW(B11),COLUMN(B11),4)&amp;"  &gt;&gt;   "&amp;_xlfn.FORMULATEXT(B11)</f>
        <v>Formula Used in B11  &gt;&gt;   =NPER(B4,B5,B6,B7,B8)</v>
      </c>
      <c r="B12" s="61"/>
      <c r="C12" s="5"/>
      <c r="D12" s="5"/>
      <c r="E12" s="5"/>
    </row>
    <row r="13" spans="1:5" x14ac:dyDescent="0.2">
      <c r="A13" s="11"/>
      <c r="B13" s="61"/>
      <c r="C13" s="5"/>
      <c r="D13" s="5"/>
      <c r="E13" s="5"/>
    </row>
    <row r="14" spans="1:5" x14ac:dyDescent="0.2">
      <c r="A14" s="20" t="s">
        <v>24</v>
      </c>
      <c r="B14" s="61"/>
      <c r="C14" s="5"/>
      <c r="D14" s="5"/>
      <c r="E14" s="5"/>
    </row>
    <row r="15" spans="1:5" x14ac:dyDescent="0.2">
      <c r="A15" s="11" t="s">
        <v>23</v>
      </c>
      <c r="B15" s="68">
        <f>RATE(B11,B5,B6,B7,B8,0)</f>
        <v>2.5000000000014039E-3</v>
      </c>
      <c r="C15" s="5" t="str">
        <f ca="1">_xlfn.FORMULATEXT(B15)</f>
        <v>=RATE(B11,B5,B6,B7,B8,0)</v>
      </c>
      <c r="D15" s="5"/>
      <c r="E15" s="5"/>
    </row>
    <row r="16" spans="1:5" x14ac:dyDescent="0.2">
      <c r="A16" s="11" t="s">
        <v>22</v>
      </c>
      <c r="B16" s="69">
        <f>FV(B4,B11,B5,B6,B8)</f>
        <v>-99999.999999999825</v>
      </c>
      <c r="C16" s="5" t="str">
        <f ca="1">_xlfn.FORMULATEXT(B16)</f>
        <v>=FV(B4,B11,B5,B6,B8)</v>
      </c>
      <c r="D16" s="5"/>
      <c r="E16" s="5"/>
    </row>
    <row r="17" spans="1:5" x14ac:dyDescent="0.2">
      <c r="A17" s="11" t="s">
        <v>21</v>
      </c>
      <c r="B17" s="69">
        <f>PMT(B4,B11,B6,B7,B8)</f>
        <v>-5599.9999999998881</v>
      </c>
      <c r="C17" s="5" t="str">
        <f ca="1">_xlfn.FORMULATEXT(B17)</f>
        <v>=PMT(B4,B11,B6,B7,B8)</v>
      </c>
      <c r="D17" s="5"/>
      <c r="E17" s="5"/>
    </row>
    <row r="18" spans="1:5" x14ac:dyDescent="0.2">
      <c r="A18" s="11" t="s">
        <v>20</v>
      </c>
      <c r="B18" s="61">
        <f>PV(B4,B11,B5,B7,B8)</f>
        <v>300000.00000000012</v>
      </c>
      <c r="C18" s="5" t="str">
        <f ca="1">_xlfn.FORMULATEXT(B18)</f>
        <v>=PV(B4,B11,B5,B7,B8)</v>
      </c>
      <c r="D18" s="5"/>
      <c r="E18" s="5"/>
    </row>
    <row r="19" spans="1:5" x14ac:dyDescent="0.2">
      <c r="A19" s="11"/>
      <c r="B19" s="61"/>
      <c r="C19" s="5"/>
      <c r="D19" s="5"/>
      <c r="E19" s="5"/>
    </row>
  </sheetData>
  <conditionalFormatting sqref="C4:C8">
    <cfRule type="cellIs" dxfId="2" priority="1" operator="equal">
      <formula>0</formula>
    </cfRule>
  </conditionalFormatting>
  <dataValidations count="5">
    <dataValidation type="custom" operator="greaterThan" allowBlank="1" showInputMessage="1" showErrorMessage="1" errorTitle="Data Input Error" error="Input the amount of any balloon payment._x000a__x000a_The sign should follow the persona of the cash flow._x000a__x000a_Payments out or obligations are negative." promptTitle="Data Input Validation" prompt="Input the amount of any balloon payment._x000a__x000a_The sign should follow the persona of the cash flow._x000a__x000a_Payments out or obligations are negative._x000a__x000a_Payments in or rights to receive are positive." sqref="B7" xr:uid="{00000000-0002-0000-0700-000000000000}">
      <formula1>ISNUMBER(B7)</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5" xr:uid="{00000000-0002-0000-0700-000001000000}">
      <formula1>ISNUMBER(B5)</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6" xr:uid="{00000000-0002-0000-0700-000002000000}">
      <formula1>ISNUMBER(B6)</formula1>
    </dataValidation>
    <dataValidation type="custom" allowBlank="1" showInputMessage="1" showErrorMessage="1" errorTitle="Data Input Error" error="Enter type of payments:_x000a__x000a_0 = If payments are at the end of each period_x000a_1 = If payments are at the end of each period." promptTitle="Data Input Validation" prompt="Enter type of payments:_x000a__x000a_0 = If payments are at the end of each period_x000a_1 = If payments are at the end of each period." sqref="B8" xr:uid="{00000000-0002-0000-0700-000003000000}">
      <formula1>OR(B8=0,B8=1)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xr:uid="{00000000-0002-0000-0700-000004000000}">
      <formula1>AND(B4&gt;=0,B4&lt;=1)</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39997558519241921"/>
  </sheetPr>
  <dimension ref="A1:E34"/>
  <sheetViews>
    <sheetView zoomScaleNormal="100" workbookViewId="0"/>
  </sheetViews>
  <sheetFormatPr defaultColWidth="9.140625" defaultRowHeight="12.75" x14ac:dyDescent="0.2"/>
  <cols>
    <col min="1" max="1" width="38" style="2" customWidth="1"/>
    <col min="2" max="5" width="25.7109375" style="2" customWidth="1"/>
    <col min="6" max="16384" width="9.140625" style="2"/>
  </cols>
  <sheetData>
    <row r="1" spans="1:5" ht="30" customHeight="1" x14ac:dyDescent="0.2">
      <c r="A1" s="47" t="s">
        <v>135</v>
      </c>
      <c r="B1" s="48"/>
      <c r="C1" s="48"/>
      <c r="D1" s="49"/>
      <c r="E1" s="49"/>
    </row>
    <row r="2" spans="1:5" ht="15" customHeight="1" x14ac:dyDescent="0.2">
      <c r="A2" s="59"/>
      <c r="B2" s="59"/>
      <c r="C2" s="60"/>
      <c r="D2" s="59"/>
      <c r="E2" s="5"/>
    </row>
    <row r="3" spans="1:5" ht="25.5" x14ac:dyDescent="0.2">
      <c r="A3" s="59" t="s">
        <v>18</v>
      </c>
      <c r="B3" s="59" t="s">
        <v>17</v>
      </c>
      <c r="C3" s="60" t="s">
        <v>16</v>
      </c>
      <c r="D3" s="59" t="s">
        <v>15</v>
      </c>
      <c r="E3" s="5"/>
    </row>
    <row r="4" spans="1:5" x14ac:dyDescent="0.2">
      <c r="A4" s="11" t="s">
        <v>14</v>
      </c>
      <c r="B4" s="41">
        <v>2.5000000000000001E-3</v>
      </c>
      <c r="C4" s="5">
        <f>IF(AND(B4&gt;=0,B4&lt;=1),0,"Data Input Error")</f>
        <v>0</v>
      </c>
      <c r="D4" s="5" t="str">
        <f ca="1">_xlfn.FORMULATEXT(C4)</f>
        <v>=IF(AND(B4&gt;=0,B4&lt;=1),0,"Data Input Error")</v>
      </c>
      <c r="E4" s="5"/>
    </row>
    <row r="5" spans="1:5" x14ac:dyDescent="0.2">
      <c r="A5" s="11" t="s">
        <v>13</v>
      </c>
      <c r="B5" s="43">
        <v>-751</v>
      </c>
      <c r="C5" s="5">
        <f>IF(ISNUMBER(B5),0,"Data Input Error")</f>
        <v>0</v>
      </c>
      <c r="D5" s="5" t="str">
        <f ca="1">_xlfn.FORMULATEXT(C5)</f>
        <v>=IF(ISNUMBER(B5),0,"Data Input Error")</v>
      </c>
      <c r="E5" s="5"/>
    </row>
    <row r="6" spans="1:5" x14ac:dyDescent="0.2">
      <c r="A6" s="11" t="s">
        <v>12</v>
      </c>
      <c r="B6" s="43">
        <v>300000</v>
      </c>
      <c r="C6" s="5">
        <f>IF(ISNUMBER(B6),0,"Data Input Error")</f>
        <v>0</v>
      </c>
      <c r="D6" s="5" t="str">
        <f ca="1">_xlfn.FORMULATEXT(C6)</f>
        <v>=IF(ISNUMBER(B6),0,"Data Input Error")</v>
      </c>
      <c r="E6" s="5"/>
    </row>
    <row r="7" spans="1:5" x14ac:dyDescent="0.2">
      <c r="A7" s="11" t="s">
        <v>11</v>
      </c>
      <c r="B7" s="43">
        <v>0</v>
      </c>
      <c r="C7" s="5"/>
      <c r="D7" s="5"/>
      <c r="E7" s="5"/>
    </row>
    <row r="8" spans="1:5" x14ac:dyDescent="0.2">
      <c r="A8" s="11" t="s">
        <v>10</v>
      </c>
      <c r="B8" s="44">
        <v>0</v>
      </c>
      <c r="C8" s="5">
        <f>IF(OR(B8=0,B8=1),0,"Data Input Error")</f>
        <v>0</v>
      </c>
      <c r="D8" s="5" t="str">
        <f ca="1">_xlfn.FORMULATEXT(C8)</f>
        <v>=IF(OR(B8=0,B8=1),0,"Data Input Error")</v>
      </c>
      <c r="E8" s="5"/>
    </row>
    <row r="9" spans="1:5" x14ac:dyDescent="0.2">
      <c r="A9" s="61"/>
      <c r="B9" s="5"/>
      <c r="C9" s="5"/>
      <c r="D9" s="5"/>
      <c r="E9" s="5"/>
    </row>
    <row r="10" spans="1:5" x14ac:dyDescent="0.2">
      <c r="A10" s="61"/>
      <c r="B10" s="5"/>
      <c r="C10" s="5"/>
      <c r="D10" s="5"/>
      <c r="E10" s="5"/>
    </row>
    <row r="11" spans="1:5" x14ac:dyDescent="0.2">
      <c r="A11" s="24" t="s">
        <v>9</v>
      </c>
      <c r="B11" s="45">
        <f>NPER(B4,B5,B6,B7,B8)</f>
        <v>2651.8715857936804</v>
      </c>
      <c r="C11" s="5" t="str">
        <f>IF(SUM(C4:C8)=0,"Data checks OK","Data Input Error")</f>
        <v>Data checks OK</v>
      </c>
      <c r="D11" s="5" t="str">
        <f ca="1">_xlfn.FORMULATEXT(C11)</f>
        <v>=IF(SUM(C4:C8)=0,"Data checks OK","Data Input Error")</v>
      </c>
      <c r="E11" s="5"/>
    </row>
    <row r="12" spans="1:5" x14ac:dyDescent="0.2">
      <c r="A12" s="11" t="str">
        <f ca="1">"Formula Used in "&amp;ADDRESS(ROW(B11),COLUMN(B11),4)&amp;"  &gt;&gt;   "&amp;_xlfn.FORMULATEXT(B11)</f>
        <v>Formula Used in B11  &gt;&gt;   =NPER(B4,B5,B6,B7,B8)</v>
      </c>
      <c r="B12" s="61"/>
      <c r="C12" s="5"/>
      <c r="D12" s="5"/>
      <c r="E12" s="5"/>
    </row>
    <row r="13" spans="1:5" x14ac:dyDescent="0.2">
      <c r="A13" s="11"/>
      <c r="B13" s="61"/>
      <c r="C13" s="5"/>
      <c r="D13" s="5"/>
      <c r="E13" s="5"/>
    </row>
    <row r="14" spans="1:5" x14ac:dyDescent="0.2">
      <c r="A14" s="11" t="str">
        <f>"If these are monthly payments, then the mortgage will take "&amp;TEXT(B11/12,"0.00")&amp;" years to repay"</f>
        <v>If these are monthly payments, then the mortgage will take 220.99 years to repay</v>
      </c>
      <c r="B14" s="61"/>
      <c r="C14" s="5"/>
      <c r="D14" s="5"/>
      <c r="E14" s="5"/>
    </row>
    <row r="15" spans="1:5" x14ac:dyDescent="0.2">
      <c r="A15" s="11"/>
      <c r="B15" s="61"/>
      <c r="C15" s="5"/>
      <c r="D15" s="5"/>
      <c r="E15" s="5"/>
    </row>
    <row r="16" spans="1:5" x14ac:dyDescent="0.2">
      <c r="A16" s="11" t="s">
        <v>19</v>
      </c>
      <c r="B16" s="61"/>
      <c r="C16" s="5"/>
      <c r="D16" s="5"/>
      <c r="E16" s="5"/>
    </row>
    <row r="17" spans="1:5" x14ac:dyDescent="0.2">
      <c r="A17" s="11"/>
      <c r="B17" s="61"/>
      <c r="C17" s="5"/>
      <c r="D17" s="5"/>
      <c r="E17" s="5"/>
    </row>
    <row r="18" spans="1:5" ht="25.5" x14ac:dyDescent="0.2">
      <c r="A18" s="59" t="s">
        <v>18</v>
      </c>
      <c r="B18" s="59" t="s">
        <v>17</v>
      </c>
      <c r="C18" s="60" t="s">
        <v>16</v>
      </c>
      <c r="D18" s="59" t="s">
        <v>15</v>
      </c>
      <c r="E18" s="5"/>
    </row>
    <row r="19" spans="1:5" x14ac:dyDescent="0.2">
      <c r="A19" s="11" t="s">
        <v>14</v>
      </c>
      <c r="B19" s="41">
        <v>2.5000000000000001E-3</v>
      </c>
      <c r="C19" s="5">
        <f>IF(AND(B19&gt;=0,B19&lt;=1),0,"Data Input Error")</f>
        <v>0</v>
      </c>
      <c r="D19" s="5" t="str">
        <f ca="1">_xlfn.FORMULATEXT(C19)</f>
        <v>=IF(AND(B19&gt;=0,B19&lt;=1),0,"Data Input Error")</v>
      </c>
      <c r="E19" s="5"/>
    </row>
    <row r="20" spans="1:5" x14ac:dyDescent="0.2">
      <c r="A20" s="11" t="s">
        <v>13</v>
      </c>
      <c r="B20" s="43">
        <f>B5+2</f>
        <v>-749</v>
      </c>
      <c r="C20" s="5">
        <f>IF(ISNUMBER(B20),0,"Data Input Error")</f>
        <v>0</v>
      </c>
      <c r="D20" s="5" t="str">
        <f ca="1">_xlfn.FORMULATEXT(C20)</f>
        <v>=IF(ISNUMBER(B20),0,"Data Input Error")</v>
      </c>
      <c r="E20" s="5"/>
    </row>
    <row r="21" spans="1:5" x14ac:dyDescent="0.2">
      <c r="A21" s="11" t="s">
        <v>12</v>
      </c>
      <c r="B21" s="43">
        <v>300000</v>
      </c>
      <c r="C21" s="5">
        <f>IF(ISNUMBER(B21),0,"Data Input Error")</f>
        <v>0</v>
      </c>
      <c r="D21" s="5" t="str">
        <f ca="1">_xlfn.FORMULATEXT(C21)</f>
        <v>=IF(ISNUMBER(B21),0,"Data Input Error")</v>
      </c>
      <c r="E21" s="5"/>
    </row>
    <row r="22" spans="1:5" x14ac:dyDescent="0.2">
      <c r="A22" s="11" t="s">
        <v>11</v>
      </c>
      <c r="B22" s="43">
        <v>0</v>
      </c>
      <c r="C22" s="5"/>
      <c r="D22" s="5"/>
      <c r="E22" s="5"/>
    </row>
    <row r="23" spans="1:5" x14ac:dyDescent="0.2">
      <c r="A23" s="11" t="s">
        <v>10</v>
      </c>
      <c r="B23" s="44">
        <v>0</v>
      </c>
      <c r="C23" s="5">
        <f>IF(OR(B23=0,B23=1),0,"Data Input Error")</f>
        <v>0</v>
      </c>
      <c r="D23" s="5" t="str">
        <f ca="1">_xlfn.FORMULATEXT(C23)</f>
        <v>=IF(OR(B23=0,B23=1),0,"Data Input Error")</v>
      </c>
      <c r="E23" s="5"/>
    </row>
    <row r="24" spans="1:5" x14ac:dyDescent="0.2">
      <c r="A24" s="61"/>
      <c r="B24" s="5"/>
      <c r="C24" s="5"/>
      <c r="D24" s="5"/>
      <c r="E24" s="5"/>
    </row>
    <row r="25" spans="1:5" x14ac:dyDescent="0.2">
      <c r="A25" s="61"/>
      <c r="B25" s="5"/>
      <c r="C25" s="5"/>
      <c r="D25" s="5"/>
      <c r="E25" s="5"/>
    </row>
    <row r="26" spans="1:5" x14ac:dyDescent="0.2">
      <c r="A26" s="24" t="s">
        <v>9</v>
      </c>
      <c r="B26" s="45" t="e">
        <f>NPER(B19,B20,B21,B22,B23)</f>
        <v>#NUM!</v>
      </c>
      <c r="C26" s="5" t="str">
        <f>IF(SUM(C19:C23)=0,"Data checks OK","Data Input Error")</f>
        <v>Data checks OK</v>
      </c>
      <c r="D26" s="5" t="str">
        <f ca="1">_xlfn.FORMULATEXT(C26)</f>
        <v>=IF(SUM(C19:C23)=0,"Data checks OK","Data Input Error")</v>
      </c>
      <c r="E26" s="5"/>
    </row>
    <row r="27" spans="1:5" x14ac:dyDescent="0.2">
      <c r="A27" s="11" t="str">
        <f ca="1">"Formula Used in "&amp;ADDRESS(ROW(B26),COLUMN(B26),4)&amp;"  &gt;&gt;   "&amp;_xlfn.FORMULATEXT(B26)</f>
        <v>Formula Used in B26  &gt;&gt;   =NPER(B19,B20,B21,B22,B23)</v>
      </c>
      <c r="B27" s="61"/>
      <c r="C27" s="5"/>
      <c r="D27" s="5"/>
      <c r="E27" s="5"/>
    </row>
    <row r="28" spans="1:5" x14ac:dyDescent="0.2">
      <c r="A28" s="11"/>
      <c r="B28" s="61"/>
      <c r="C28" s="5"/>
      <c r="D28" s="5"/>
      <c r="E28" s="5"/>
    </row>
    <row r="29" spans="1:5" x14ac:dyDescent="0.2">
      <c r="A29" s="11" t="s">
        <v>8</v>
      </c>
      <c r="B29" s="61"/>
      <c r="C29" s="5"/>
      <c r="D29" s="5"/>
      <c r="E29" s="5"/>
    </row>
    <row r="30" spans="1:5" x14ac:dyDescent="0.2">
      <c r="A30" s="11"/>
      <c r="B30" s="61"/>
      <c r="C30" s="5"/>
      <c r="D30" s="5"/>
      <c r="E30" s="5"/>
    </row>
    <row r="31" spans="1:5" x14ac:dyDescent="0.2">
      <c r="A31" s="11" t="s">
        <v>7</v>
      </c>
      <c r="B31" s="61"/>
      <c r="C31" s="5"/>
      <c r="D31" s="5"/>
      <c r="E31" s="5"/>
    </row>
    <row r="32" spans="1:5" x14ac:dyDescent="0.2">
      <c r="A32" s="17" t="s">
        <v>6</v>
      </c>
      <c r="B32" s="61"/>
      <c r="C32" s="5"/>
      <c r="D32" s="5"/>
      <c r="E32" s="5"/>
    </row>
    <row r="33" spans="1:5" x14ac:dyDescent="0.2">
      <c r="A33" s="17" t="s">
        <v>5</v>
      </c>
      <c r="B33" s="61"/>
      <c r="C33" s="5"/>
      <c r="D33" s="5"/>
      <c r="E33" s="5"/>
    </row>
    <row r="34" spans="1:5" x14ac:dyDescent="0.2">
      <c r="A34" s="11"/>
      <c r="B34" s="61"/>
      <c r="C34" s="5"/>
      <c r="D34" s="5"/>
      <c r="E34" s="5"/>
    </row>
  </sheetData>
  <conditionalFormatting sqref="C4:C8">
    <cfRule type="cellIs" dxfId="1" priority="2" operator="equal">
      <formula>0</formula>
    </cfRule>
  </conditionalFormatting>
  <conditionalFormatting sqref="C19:C23">
    <cfRule type="cellIs" dxfId="0" priority="1" operator="equal">
      <formula>0</formula>
    </cfRule>
  </conditionalFormatting>
  <dataValidations count="5">
    <dataValidation type="custom" operator="greaterThan" allowBlank="1" showInputMessage="1" showErrorMessage="1" errorTitle="Data Input Error" error="Input the amount of any balloon payment._x000a__x000a_The sign should follow the persona of the cash flow._x000a__x000a_Payments out or obligations are negative." promptTitle="Data Input Validation" prompt="Input the amount of any balloon payment._x000a__x000a_The sign should follow the persona of the cash flow._x000a__x000a_Payments out or obligations are negative._x000a__x000a_Payments in or rights to receive are positive." sqref="B7 B22" xr:uid="{00000000-0002-0000-0800-000000000000}">
      <formula1>ISNUMBER(B7)</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5 B20" xr:uid="{00000000-0002-0000-0800-000001000000}">
      <formula1>ISNUMBER(B5)</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6 B21" xr:uid="{00000000-0002-0000-0800-000002000000}">
      <formula1>ISNUMBER(B6)</formula1>
    </dataValidation>
    <dataValidation type="custom" allowBlank="1" showInputMessage="1" showErrorMessage="1" errorTitle="Data Input Error" error="Enter type of payments:_x000a__x000a_0 = If payments are at the end of each period_x000a_1 = If payments are at the end of each period." promptTitle="Data Input Validation" prompt="Enter type of payments:_x000a__x000a_0 = If payments are at the end of each period_x000a_1 = If payments are at the end of each period." sqref="B8 B23" xr:uid="{00000000-0002-0000-0800-000003000000}">
      <formula1>OR(B8=0,B8=1)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B19" xr:uid="{00000000-0002-0000-0800-000004000000}">
      <formula1>AND(B4&gt;=0,B4&lt;=1)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NPER</vt:lpstr>
      <vt:lpstr>Example 1</vt:lpstr>
      <vt:lpstr>Example 2</vt:lpstr>
      <vt:lpstr>Example 3</vt:lpstr>
      <vt:lpstr>Example 4</vt:lpstr>
      <vt:lpstr>Example 5</vt:lpstr>
      <vt:lpstr>Example 6</vt:lpstr>
      <vt:lpstr>Example 7</vt:lpstr>
      <vt:lpstr>Example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2013-06-02T17:35:30Z</dcterms:created>
  <dcterms:modified xsi:type="dcterms:W3CDTF">2020-08-26T14:10:31Z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1347700666</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